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89\"/>
    </mc:Choice>
  </mc:AlternateContent>
  <xr:revisionPtr revIDLastSave="0" documentId="13_ncr:1_{7B7D8B46-1134-4B9D-8C58-12DE523DB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G30" i="1" s="1"/>
  <c r="E30" i="1"/>
  <c r="F26" i="1"/>
  <c r="G26" i="1"/>
  <c r="F27" i="1"/>
  <c r="G27" i="1" s="1"/>
  <c r="F28" i="1"/>
  <c r="G28" i="1"/>
  <c r="F29" i="1"/>
  <c r="G29" i="1" s="1"/>
  <c r="E29" i="1"/>
  <c r="E28" i="1"/>
  <c r="E27" i="1"/>
  <c r="E26" i="1"/>
  <c r="E25" i="1"/>
  <c r="F25" i="1" s="1"/>
  <c r="G25" i="1" s="1"/>
  <c r="E24" i="1"/>
  <c r="F24" i="1" s="1"/>
  <c r="G24" i="1" s="1"/>
  <c r="V256" i="1"/>
  <c r="S256" i="1"/>
  <c r="R256" i="1"/>
  <c r="P256" i="1"/>
  <c r="O256" i="1"/>
  <c r="N256" i="1"/>
  <c r="M256" i="1"/>
  <c r="J256" i="1"/>
  <c r="I256" i="1"/>
  <c r="H256" i="1"/>
  <c r="G256" i="1"/>
  <c r="F256" i="1"/>
  <c r="E256" i="1"/>
  <c r="V244" i="1"/>
  <c r="S244" i="1"/>
  <c r="R244" i="1"/>
  <c r="P244" i="1"/>
  <c r="O244" i="1"/>
  <c r="N244" i="1"/>
  <c r="M244" i="1"/>
  <c r="J244" i="1"/>
  <c r="I244" i="1"/>
  <c r="H244" i="1"/>
  <c r="G244" i="1"/>
  <c r="F244" i="1"/>
  <c r="E244" i="1"/>
  <c r="V243" i="1"/>
  <c r="S243" i="1"/>
  <c r="R243" i="1"/>
  <c r="P243" i="1"/>
  <c r="O243" i="1"/>
  <c r="N243" i="1"/>
  <c r="M243" i="1"/>
  <c r="J243" i="1"/>
  <c r="I243" i="1"/>
  <c r="H243" i="1"/>
  <c r="G243" i="1"/>
  <c r="F243" i="1"/>
  <c r="E243" i="1"/>
  <c r="V177" i="1"/>
  <c r="S177" i="1"/>
  <c r="R177" i="1"/>
  <c r="P177" i="1"/>
  <c r="O177" i="1"/>
  <c r="N177" i="1"/>
  <c r="M177" i="1"/>
  <c r="J177" i="1"/>
  <c r="I177" i="1"/>
  <c r="H177" i="1"/>
  <c r="G177" i="1"/>
  <c r="F177" i="1"/>
  <c r="E177" i="1"/>
  <c r="V165" i="1"/>
  <c r="S165" i="1"/>
  <c r="R165" i="1"/>
  <c r="P165" i="1"/>
  <c r="O165" i="1"/>
  <c r="N165" i="1"/>
  <c r="M165" i="1"/>
  <c r="J165" i="1"/>
  <c r="I165" i="1"/>
  <c r="H165" i="1"/>
  <c r="G165" i="1"/>
  <c r="F165" i="1"/>
  <c r="E165" i="1"/>
  <c r="V164" i="1"/>
  <c r="S164" i="1"/>
  <c r="R164" i="1"/>
  <c r="P164" i="1"/>
  <c r="O164" i="1"/>
  <c r="N164" i="1"/>
  <c r="M164" i="1"/>
  <c r="J164" i="1"/>
  <c r="I164" i="1"/>
  <c r="H164" i="1"/>
  <c r="G164" i="1"/>
  <c r="F164" i="1"/>
  <c r="E164" i="1"/>
  <c r="Q10" i="1"/>
  <c r="Q11" i="1"/>
  <c r="Q23" i="1"/>
  <c r="Q80" i="1" s="1"/>
  <c r="U23" i="1"/>
  <c r="U80" i="1" s="1"/>
  <c r="U11" i="1"/>
  <c r="U10" i="1"/>
  <c r="U317" i="1"/>
  <c r="U237" i="1"/>
  <c r="U158" i="1"/>
  <c r="T317" i="1"/>
  <c r="T237" i="1"/>
  <c r="T158" i="1"/>
  <c r="T23" i="1"/>
  <c r="T80" i="1" s="1"/>
  <c r="T11" i="1"/>
  <c r="T10" i="1"/>
  <c r="G80" i="1" l="1"/>
  <c r="L23" i="1"/>
  <c r="L80" i="1" s="1"/>
  <c r="L11" i="1"/>
  <c r="L10" i="1"/>
  <c r="L317" i="1"/>
  <c r="L237" i="1"/>
  <c r="L158" i="1"/>
  <c r="K23" i="1"/>
  <c r="K80" i="1" s="1"/>
  <c r="K11" i="1"/>
  <c r="K10" i="1"/>
  <c r="K317" i="1"/>
  <c r="K237" i="1"/>
  <c r="K158" i="1"/>
  <c r="F80" i="1" l="1"/>
  <c r="W317" i="1"/>
  <c r="W237" i="1"/>
  <c r="W158" i="1"/>
  <c r="W80" i="1"/>
  <c r="F23" i="1"/>
  <c r="F11" i="1"/>
  <c r="F10" i="1"/>
  <c r="D7" i="1"/>
  <c r="F317" i="1"/>
  <c r="F237" i="1"/>
  <c r="F98" i="1"/>
  <c r="F86" i="1"/>
  <c r="F85" i="1"/>
  <c r="R414" i="1"/>
  <c r="R402" i="1"/>
  <c r="R401" i="1"/>
  <c r="R317" i="1"/>
  <c r="R237" i="1"/>
  <c r="R98" i="1"/>
  <c r="R158" i="1" s="1"/>
  <c r="R86" i="1"/>
  <c r="R85" i="1"/>
  <c r="R23" i="1"/>
  <c r="R80" i="1" s="1"/>
  <c r="R11" i="1"/>
  <c r="R10" i="1"/>
  <c r="S414" i="1"/>
  <c r="S402" i="1"/>
  <c r="S401" i="1"/>
  <c r="S317" i="1"/>
  <c r="S98" i="1"/>
  <c r="S86" i="1"/>
  <c r="S85" i="1"/>
  <c r="S23" i="1"/>
  <c r="S80" i="1" s="1"/>
  <c r="S11" i="1"/>
  <c r="S10" i="1"/>
  <c r="J414" i="1"/>
  <c r="J402" i="1"/>
  <c r="J401" i="1"/>
  <c r="J317" i="1"/>
  <c r="J238" i="1"/>
  <c r="J237" i="1"/>
  <c r="J159" i="1"/>
  <c r="J158" i="1"/>
  <c r="J98" i="1"/>
  <c r="J86" i="1"/>
  <c r="J85" i="1"/>
  <c r="J23" i="1"/>
  <c r="J11" i="1"/>
  <c r="J10" i="1"/>
  <c r="G414" i="1"/>
  <c r="G402" i="1"/>
  <c r="G401" i="1"/>
  <c r="G317" i="1"/>
  <c r="G98" i="1"/>
  <c r="G86" i="1"/>
  <c r="G85" i="1"/>
  <c r="G23" i="1"/>
  <c r="G11" i="1"/>
  <c r="G10" i="1"/>
  <c r="E414" i="1"/>
  <c r="E402" i="1"/>
  <c r="E401" i="1"/>
  <c r="E317" i="1"/>
  <c r="E237" i="1"/>
  <c r="E98" i="1"/>
  <c r="E158" i="1" s="1"/>
  <c r="E86" i="1"/>
  <c r="E85" i="1"/>
  <c r="I317" i="1"/>
  <c r="H317" i="1"/>
  <c r="V317" i="1"/>
  <c r="P317" i="1"/>
  <c r="O317" i="1"/>
  <c r="N317" i="1"/>
  <c r="F158" i="1" l="1"/>
  <c r="S237" i="1"/>
  <c r="S158" i="1"/>
  <c r="J80" i="1"/>
  <c r="G237" i="1"/>
  <c r="G158" i="1"/>
  <c r="X237" i="1" l="1"/>
  <c r="X158" i="1"/>
  <c r="P23" i="1"/>
  <c r="P11" i="1"/>
  <c r="P10" i="1"/>
  <c r="X80" i="1"/>
  <c r="M98" i="1"/>
  <c r="M158" i="1" s="1"/>
  <c r="M86" i="1"/>
  <c r="M85" i="1"/>
  <c r="P98" i="1"/>
  <c r="P86" i="1"/>
  <c r="P85" i="1"/>
  <c r="O98" i="1"/>
  <c r="O158" i="1" s="1"/>
  <c r="O85" i="1"/>
  <c r="O86" i="1"/>
  <c r="N85" i="1"/>
  <c r="N98" i="1"/>
  <c r="N158" i="1" s="1"/>
  <c r="N86" i="1"/>
  <c r="V85" i="1"/>
  <c r="V86" i="1"/>
  <c r="V98" i="1"/>
  <c r="V158" i="1" s="1"/>
  <c r="X317" i="1"/>
  <c r="P237" i="1"/>
  <c r="O237" i="1"/>
  <c r="M237" i="1"/>
  <c r="I237" i="1"/>
  <c r="N10" i="1"/>
  <c r="N23" i="1"/>
  <c r="N11" i="1"/>
  <c r="H414" i="1"/>
  <c r="H402" i="1"/>
  <c r="H401" i="1"/>
  <c r="M317" i="1"/>
  <c r="H98" i="1"/>
  <c r="H86" i="1"/>
  <c r="H85" i="1"/>
  <c r="H23" i="1"/>
  <c r="H80" i="1" s="1"/>
  <c r="H11" i="1"/>
  <c r="H10" i="1"/>
  <c r="T159" i="1" l="1"/>
  <c r="U159" i="1"/>
  <c r="L159" i="1"/>
  <c r="K159" i="1"/>
  <c r="W159" i="1"/>
  <c r="X159" i="1"/>
  <c r="F159" i="1"/>
  <c r="H237" i="1"/>
  <c r="P158" i="1"/>
  <c r="H158" i="1"/>
  <c r="H159" i="1" s="1"/>
  <c r="N237" i="1"/>
  <c r="V414" i="1"/>
  <c r="V402" i="1"/>
  <c r="V401" i="1"/>
  <c r="V237" i="1"/>
  <c r="V23" i="1"/>
  <c r="V11" i="1"/>
  <c r="V10" i="1"/>
  <c r="O414" i="1"/>
  <c r="O402" i="1"/>
  <c r="O401" i="1"/>
  <c r="O23" i="1"/>
  <c r="O11" i="1"/>
  <c r="O10" i="1"/>
  <c r="T238" i="1" l="1"/>
  <c r="U238" i="1"/>
  <c r="L238" i="1"/>
  <c r="K238" i="1"/>
  <c r="W238" i="1"/>
  <c r="X238" i="1"/>
  <c r="H238" i="1"/>
  <c r="F238" i="1"/>
  <c r="O80" i="1"/>
  <c r="V80" i="1"/>
  <c r="G159" i="1" s="1"/>
  <c r="V159" i="1" l="1"/>
  <c r="G238" i="1" s="1"/>
  <c r="O159" i="1"/>
  <c r="O238" i="1" l="1"/>
  <c r="V238" i="1"/>
  <c r="I401" i="1" l="1"/>
  <c r="I402" i="1"/>
  <c r="I414" i="1"/>
  <c r="I98" i="1"/>
  <c r="I86" i="1"/>
  <c r="I85" i="1"/>
  <c r="I23" i="1"/>
  <c r="I80" i="1" s="1"/>
  <c r="I11" i="1"/>
  <c r="I10" i="1"/>
  <c r="I158" i="1" l="1"/>
  <c r="I159" i="1" s="1"/>
  <c r="P401" i="1"/>
  <c r="P402" i="1"/>
  <c r="P414" i="1"/>
  <c r="I238" i="1" l="1"/>
  <c r="P80" i="1"/>
  <c r="P159" i="1" l="1"/>
  <c r="R159" i="1"/>
  <c r="E159" i="1" l="1"/>
  <c r="S159" i="1"/>
  <c r="P238" i="1"/>
  <c r="R238" i="1"/>
  <c r="N414" i="1"/>
  <c r="M414" i="1"/>
  <c r="N402" i="1"/>
  <c r="M402" i="1"/>
  <c r="N401" i="1"/>
  <c r="M401" i="1"/>
  <c r="E238" i="1" l="1"/>
  <c r="S238" i="1"/>
  <c r="M11" i="1"/>
  <c r="M23" i="1" l="1"/>
  <c r="M80" i="1" s="1"/>
  <c r="N80" i="1"/>
  <c r="M10" i="1"/>
  <c r="N159" i="1" l="1"/>
  <c r="M159" i="1"/>
  <c r="D82" i="1"/>
  <c r="D161" i="1" s="1"/>
  <c r="D240" i="1" s="1"/>
  <c r="M238" i="1" l="1"/>
  <c r="N238" i="1"/>
  <c r="D398" i="1" l="1"/>
</calcChain>
</file>

<file path=xl/sharedStrings.xml><?xml version="1.0" encoding="utf-8"?>
<sst xmlns="http://schemas.openxmlformats.org/spreadsheetml/2006/main" count="153" uniqueCount="20">
  <si>
    <t>SHEET NO.</t>
  </si>
  <si>
    <t xml:space="preserve">TOTALS CARRIED TO GENERAL SUMMARY  </t>
  </si>
  <si>
    <t>&lt;--- ENTER STARTING SHEET NUMBER</t>
  </si>
  <si>
    <t>ITEM_CODE</t>
  </si>
  <si>
    <t>ADDITIONAL_DESCRIPTION</t>
  </si>
  <si>
    <t>Page #</t>
  </si>
  <si>
    <t>Split #</t>
  </si>
  <si>
    <t>Total</t>
  </si>
  <si>
    <t xml:space="preserve">TOTALS CARRIED FROM PREVIOUS SHEET </t>
  </si>
  <si>
    <t xml:space="preserve">TOTALS THIS SHEET  </t>
  </si>
  <si>
    <t>TOTALS CARRIED TO NEXT SHEET</t>
  </si>
  <si>
    <t>TOTALS CARRIED TO GENERAL SUMMARY</t>
  </si>
  <si>
    <t>203E10000</t>
  </si>
  <si>
    <t>203E20000</t>
  </si>
  <si>
    <t xml:space="preserve"> </t>
  </si>
  <si>
    <t>202E30700</t>
  </si>
  <si>
    <t>UNDERCUT &amp; EMBANKMENT REPLACEMENT AREA</t>
  </si>
  <si>
    <t>SY</t>
  </si>
  <si>
    <t>DITCH UNDERCUT
AREA NO.</t>
  </si>
  <si>
    <t>TOTALS CARRIED TO
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</si>
</sst>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)"/>
    <numFmt numFmtId="165" formatCode="&quot;SUBSUMMARY SHEET &quot;#"/>
    <numFmt numFmtId="166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1" fontId="4" fillId="3" borderId="7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0" xfId="0" quotePrefix="1" applyFont="1" applyAlignment="1">
      <alignment vertical="center"/>
    </xf>
    <xf numFmtId="1" fontId="4" fillId="0" borderId="6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1" fontId="4" fillId="0" borderId="2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Percent 2" xfId="2" xr:uid="{00000000-0005-0000-0000-000030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161925</xdr:colOff>
      <xdr:row>80</xdr:row>
      <xdr:rowOff>0</xdr:rowOff>
    </xdr:from>
    <xdr:to>
      <xdr:col>34</xdr:col>
      <xdr:colOff>161925</xdr:colOff>
      <xdr:row>80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66675</xdr:colOff>
      <xdr:row>80</xdr:row>
      <xdr:rowOff>0</xdr:rowOff>
    </xdr:from>
    <xdr:to>
      <xdr:col>33</xdr:col>
      <xdr:colOff>66675</xdr:colOff>
      <xdr:row>80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475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5703125" style="4" customWidth="1"/>
    <col min="2" max="2" width="9.140625" style="4"/>
    <col min="3" max="3" width="2.7109375" style="4" customWidth="1"/>
    <col min="4" max="4" width="22.42578125" style="4" customWidth="1"/>
    <col min="5" max="7" width="8.7109375" style="4" customWidth="1"/>
    <col min="8" max="9" width="9.7109375" style="5" hidden="1" customWidth="1"/>
    <col min="10" max="24" width="9.7109375" style="4" hidden="1" customWidth="1"/>
    <col min="25" max="16384" width="9.140625" style="4"/>
  </cols>
  <sheetData>
    <row r="1" spans="1:30" ht="12.75" customHeight="1" x14ac:dyDescent="0.2">
      <c r="A1" s="4">
        <v>1</v>
      </c>
      <c r="D1" s="2"/>
      <c r="E1" s="10"/>
      <c r="F1" s="10"/>
      <c r="G1" s="1"/>
      <c r="H1" s="1"/>
      <c r="I1" s="1"/>
      <c r="J1" s="1"/>
      <c r="K1" s="10"/>
      <c r="L1" s="10"/>
      <c r="M1" s="1"/>
      <c r="N1" s="10"/>
      <c r="O1" s="10"/>
      <c r="P1" s="1"/>
      <c r="Q1" s="1"/>
      <c r="R1" s="10"/>
      <c r="S1" s="10"/>
      <c r="T1" s="10"/>
      <c r="U1" s="10"/>
      <c r="V1" s="1"/>
      <c r="W1" s="10"/>
      <c r="X1" s="10"/>
    </row>
    <row r="2" spans="1:30" ht="12.75" customHeight="1" x14ac:dyDescent="0.2">
      <c r="D2" s="2"/>
      <c r="E2" s="10"/>
      <c r="F2" s="10"/>
      <c r="G2" s="1"/>
      <c r="H2" s="1"/>
      <c r="I2" s="1"/>
      <c r="J2" s="1"/>
      <c r="K2" s="10"/>
      <c r="L2" s="10"/>
      <c r="M2" s="1"/>
      <c r="N2" s="10"/>
      <c r="O2" s="10"/>
      <c r="P2" s="1"/>
      <c r="Q2" s="1"/>
      <c r="R2" s="10"/>
      <c r="S2" s="10"/>
      <c r="T2" s="10"/>
      <c r="U2" s="10"/>
      <c r="V2" s="1"/>
      <c r="W2" s="10"/>
      <c r="X2" s="10"/>
    </row>
    <row r="3" spans="1:30" ht="12.75" customHeight="1" x14ac:dyDescent="0.2">
      <c r="D3" s="2"/>
      <c r="E3" s="2"/>
      <c r="F3" s="2"/>
      <c r="G3" s="1"/>
      <c r="H3" s="1"/>
      <c r="I3" s="1"/>
      <c r="J3" s="1"/>
      <c r="K3" s="2"/>
      <c r="L3" s="2"/>
      <c r="M3" s="1"/>
      <c r="N3" s="2"/>
      <c r="O3" s="2"/>
      <c r="P3" s="1"/>
      <c r="Q3" s="1"/>
      <c r="R3" s="2"/>
      <c r="S3" s="2"/>
      <c r="T3" s="2"/>
      <c r="U3" s="2"/>
      <c r="V3" s="1"/>
      <c r="W3" s="2"/>
      <c r="X3" s="2"/>
    </row>
    <row r="4" spans="1:30" ht="12.75" customHeight="1" x14ac:dyDescent="0.2">
      <c r="D4" s="2"/>
      <c r="E4" s="2"/>
      <c r="F4" s="2"/>
      <c r="G4" s="1"/>
      <c r="H4" s="1"/>
      <c r="I4" s="1"/>
      <c r="J4" s="1"/>
      <c r="K4" s="2"/>
      <c r="L4" s="2"/>
      <c r="M4" s="1"/>
      <c r="N4" s="2"/>
      <c r="O4" s="2"/>
      <c r="P4" s="1"/>
      <c r="Q4" s="1"/>
      <c r="R4" s="2"/>
      <c r="S4" s="2"/>
      <c r="T4" s="2"/>
      <c r="U4" s="2"/>
      <c r="V4" s="1"/>
      <c r="W4" s="2"/>
      <c r="X4" s="2"/>
    </row>
    <row r="5" spans="1:30" ht="12.75" customHeight="1" x14ac:dyDescent="0.2"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30" ht="12.75" customHeight="1" thickBot="1" x14ac:dyDescent="0.25"/>
    <row r="7" spans="1:30" ht="12.75" customHeight="1" thickBot="1" x14ac:dyDescent="0.25">
      <c r="B7" s="12" t="s">
        <v>5</v>
      </c>
      <c r="D7" s="57">
        <f>Y7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4">
        <v>1</v>
      </c>
      <c r="Z7" s="4" t="s">
        <v>2</v>
      </c>
      <c r="AA7" s="38"/>
      <c r="AB7" s="38"/>
      <c r="AC7" s="38"/>
      <c r="AD7" s="38"/>
    </row>
    <row r="8" spans="1:30" ht="12.75" customHeight="1" thickBot="1" x14ac:dyDescent="0.25">
      <c r="B8" s="15">
        <v>46</v>
      </c>
      <c r="D8" s="38" t="s">
        <v>3</v>
      </c>
      <c r="E8" s="11" t="s">
        <v>15</v>
      </c>
      <c r="F8" s="11" t="s">
        <v>12</v>
      </c>
      <c r="G8" s="11" t="s">
        <v>13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 t="s">
        <v>14</v>
      </c>
    </row>
    <row r="9" spans="1:30" ht="12.75" customHeight="1" thickBot="1" x14ac:dyDescent="0.25">
      <c r="D9" s="43" t="s">
        <v>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30" ht="12.75" customHeight="1" x14ac:dyDescent="0.2">
      <c r="B10" s="64" t="s">
        <v>6</v>
      </c>
      <c r="D10" s="61" t="s">
        <v>18</v>
      </c>
      <c r="E10" s="58" t="s">
        <v>16</v>
      </c>
      <c r="F10" s="16" t="str">
        <f t="shared" ref="F10" si="0">IF(OR(TRIM(F8)=0,TRIM(F8)=""),"",IF(IFERROR(TRIM(INDEX(QryItemNamed,MATCH(TRIM(F8),ITEM,0),2)),"")="Y","SPECIAL",LEFT(IFERROR(TRIM(INDEX(ITEM,MATCH(TRIM(F8),ITEM,0))),""),3)))</f>
        <v>203</v>
      </c>
      <c r="G10" s="6" t="str">
        <f t="shared" ref="G10" si="1">IF(OR(TRIM(G8)=0,TRIM(G8)=""),"",IF(IFERROR(TRIM(INDEX(QryItemNamed,MATCH(TRIM(G8),ITEM,0),2)),"")="Y","SPECIAL",LEFT(IFERROR(TRIM(INDEX(ITEM,MATCH(TRIM(G8),ITEM,0))),""),3)))</f>
        <v>203</v>
      </c>
      <c r="H10" s="16" t="str">
        <f t="shared" ref="H10:V10" si="2">IF(OR(TRIM(H8)=0,TRIM(H8)=""),"",IF(IFERROR(TRIM(INDEX(QryItemNamed,MATCH(TRIM(H8),ITEM,0),2)),"")="Y","SPECIAL",LEFT(IFERROR(TRIM(INDEX(ITEM,MATCH(TRIM(H8),ITEM,0))),""),3)))</f>
        <v/>
      </c>
      <c r="I10" s="16" t="str">
        <f t="shared" si="2"/>
        <v/>
      </c>
      <c r="J10" s="6" t="str">
        <f t="shared" ref="J10:K10" si="3">IF(OR(TRIM(J8)=0,TRIM(J8)=""),"",IF(IFERROR(TRIM(INDEX(QryItemNamed,MATCH(TRIM(J8),ITEM,0),2)),"")="Y","SPECIAL",LEFT(IFERROR(TRIM(INDEX(ITEM,MATCH(TRIM(J8),ITEM,0))),""),3)))</f>
        <v/>
      </c>
      <c r="K10" s="16" t="str">
        <f t="shared" si="3"/>
        <v/>
      </c>
      <c r="L10" s="16" t="str">
        <f t="shared" ref="L10" si="4">IF(OR(TRIM(L8)=0,TRIM(L8)=""),"",IF(IFERROR(TRIM(INDEX(QryItemNamed,MATCH(TRIM(L8),ITEM,0),2)),"")="Y","SPECIAL",LEFT(IFERROR(TRIM(INDEX(ITEM,MATCH(TRIM(L8),ITEM,0))),""),3)))</f>
        <v/>
      </c>
      <c r="M10" s="16" t="str">
        <f t="shared" si="2"/>
        <v/>
      </c>
      <c r="N10" s="16" t="str">
        <f t="shared" si="2"/>
        <v/>
      </c>
      <c r="O10" s="6" t="str">
        <f t="shared" si="2"/>
        <v/>
      </c>
      <c r="P10" s="6" t="str">
        <f t="shared" si="2"/>
        <v/>
      </c>
      <c r="Q10" s="6" t="str">
        <f t="shared" ref="Q10" si="5">IF(OR(TRIM(Q8)=0,TRIM(Q8)=""),"",IF(IFERROR(TRIM(INDEX(QryItemNamed,MATCH(TRIM(Q8),ITEM,0),2)),"")="Y","SPECIAL",LEFT(IFERROR(TRIM(INDEX(ITEM,MATCH(TRIM(Q8),ITEM,0))),""),3)))</f>
        <v/>
      </c>
      <c r="R10" s="6" t="str">
        <f t="shared" ref="R10" si="6">IF(OR(TRIM(R8)=0,TRIM(R8)=""),"",IF(IFERROR(TRIM(INDEX(QryItemNamed,MATCH(TRIM(R8),ITEM,0),2)),"")="Y","SPECIAL",LEFT(IFERROR(TRIM(INDEX(ITEM,MATCH(TRIM(R8),ITEM,0))),""),3)))</f>
        <v/>
      </c>
      <c r="S10" s="6" t="str">
        <f t="shared" ref="S10:T10" si="7">IF(OR(TRIM(S8)=0,TRIM(S8)=""),"",IF(IFERROR(TRIM(INDEX(QryItemNamed,MATCH(TRIM(S8),ITEM,0),2)),"")="Y","SPECIAL",LEFT(IFERROR(TRIM(INDEX(ITEM,MATCH(TRIM(S8),ITEM,0))),""),3)))</f>
        <v/>
      </c>
      <c r="T10" s="6" t="str">
        <f t="shared" si="7"/>
        <v/>
      </c>
      <c r="U10" s="6" t="str">
        <f t="shared" ref="U10" si="8">IF(OR(TRIM(U8)=0,TRIM(U8)=""),"",IF(IFERROR(TRIM(INDEX(QryItemNamed,MATCH(TRIM(U8),ITEM,0),2)),"")="Y","SPECIAL",LEFT(IFERROR(TRIM(INDEX(ITEM,MATCH(TRIM(U8),ITEM,0))),""),3)))</f>
        <v/>
      </c>
      <c r="V10" s="6" t="str">
        <f t="shared" si="2"/>
        <v/>
      </c>
      <c r="W10" s="6"/>
      <c r="X10" s="6"/>
    </row>
    <row r="11" spans="1:30" ht="12.75" customHeight="1" x14ac:dyDescent="0.2">
      <c r="B11" s="65"/>
      <c r="D11" s="62"/>
      <c r="E11" s="59"/>
      <c r="F11" s="56" t="str">
        <f t="shared" ref="F11" si="9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EXCAVATION</v>
      </c>
      <c r="G11" s="52" t="str">
        <f t="shared" ref="G11" si="10">IF(OR(TRIM(G8)=0,TRIM(G8)=""),IF(G9="","",G9),IF(IFERROR(TRIM(INDEX(QryItemNamed,MATCH(TRIM(G8),ITEM,0),2)),"")="Y",TRIM(RIGHT(IFERROR(TRIM(INDEX(QryItemNamed,MATCH(TRIM(G8),ITEM,0),4)),"123456789012"),LEN(IFERROR(TRIM(INDEX(QryItemNamed,MATCH(TRIM(G8),ITEM,0),4)),"123456789012"))-9))&amp;G9,IFERROR(TRIM(INDEX(QryItemNamed,MATCH(TRIM(G8),ITEM,0),4))&amp;G9,"ITEM CODE DOES NOT EXIST IN ITEM MASTER")))</f>
        <v>EMBANKMENT</v>
      </c>
      <c r="H11" s="56" t="str">
        <f t="shared" ref="H11:V11" si="11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/>
      </c>
      <c r="I11" s="56" t="str">
        <f t="shared" si="11"/>
        <v/>
      </c>
      <c r="J11" s="52" t="str">
        <f t="shared" si="11"/>
        <v/>
      </c>
      <c r="K11" s="56" t="str">
        <f t="shared" ref="K11:L11" si="1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56" t="str">
        <f t="shared" si="12"/>
        <v/>
      </c>
      <c r="M11" s="56" t="str">
        <f t="shared" si="11"/>
        <v/>
      </c>
      <c r="N11" s="56" t="str">
        <f t="shared" si="11"/>
        <v/>
      </c>
      <c r="O11" s="52" t="str">
        <f t="shared" si="11"/>
        <v/>
      </c>
      <c r="P11" s="52" t="str">
        <f t="shared" si="11"/>
        <v/>
      </c>
      <c r="Q11" s="52" t="str">
        <f t="shared" ref="Q11" si="1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52" t="str">
        <f t="shared" ref="R11" si="1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52" t="str">
        <f t="shared" ref="S11:T11" si="1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2" t="str">
        <f t="shared" si="15"/>
        <v/>
      </c>
      <c r="U11" s="52" t="str">
        <f t="shared" ref="U11" si="1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/>
      </c>
      <c r="V11" s="52" t="str">
        <f t="shared" si="11"/>
        <v/>
      </c>
      <c r="W11" s="52"/>
      <c r="X11" s="52"/>
    </row>
    <row r="12" spans="1:30" ht="12.75" customHeight="1" x14ac:dyDescent="0.2">
      <c r="B12" s="65"/>
      <c r="D12" s="62"/>
      <c r="E12" s="59"/>
      <c r="F12" s="56"/>
      <c r="G12" s="52"/>
      <c r="H12" s="56"/>
      <c r="I12" s="56"/>
      <c r="J12" s="52"/>
      <c r="K12" s="56"/>
      <c r="L12" s="56"/>
      <c r="M12" s="56"/>
      <c r="N12" s="56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30" ht="12.75" customHeight="1" x14ac:dyDescent="0.2">
      <c r="B13" s="65"/>
      <c r="D13" s="62"/>
      <c r="E13" s="59"/>
      <c r="F13" s="56"/>
      <c r="G13" s="52"/>
      <c r="H13" s="56"/>
      <c r="I13" s="56"/>
      <c r="J13" s="52"/>
      <c r="K13" s="56"/>
      <c r="L13" s="56"/>
      <c r="M13" s="56"/>
      <c r="N13" s="56"/>
      <c r="O13" s="52"/>
      <c r="P13" s="52"/>
      <c r="Q13" s="52"/>
      <c r="R13" s="52"/>
      <c r="S13" s="52"/>
      <c r="T13" s="52"/>
      <c r="U13" s="52"/>
      <c r="V13" s="52"/>
      <c r="W13" s="52"/>
      <c r="X13" s="52"/>
    </row>
    <row r="14" spans="1:30" ht="12.75" customHeight="1" x14ac:dyDescent="0.2">
      <c r="B14" s="65"/>
      <c r="D14" s="62"/>
      <c r="E14" s="59"/>
      <c r="F14" s="56"/>
      <c r="G14" s="52"/>
      <c r="H14" s="56"/>
      <c r="I14" s="56"/>
      <c r="J14" s="52"/>
      <c r="K14" s="56"/>
      <c r="L14" s="56"/>
      <c r="M14" s="56"/>
      <c r="N14" s="56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1:30" ht="12.75" customHeight="1" x14ac:dyDescent="0.2">
      <c r="B15" s="65"/>
      <c r="D15" s="62"/>
      <c r="E15" s="59"/>
      <c r="F15" s="56"/>
      <c r="G15" s="52"/>
      <c r="H15" s="56"/>
      <c r="I15" s="56"/>
      <c r="J15" s="52"/>
      <c r="K15" s="56"/>
      <c r="L15" s="56"/>
      <c r="M15" s="56"/>
      <c r="N15" s="56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1:30" ht="12.75" customHeight="1" x14ac:dyDescent="0.2">
      <c r="B16" s="65"/>
      <c r="D16" s="62"/>
      <c r="E16" s="59"/>
      <c r="F16" s="56"/>
      <c r="G16" s="52"/>
      <c r="H16" s="56"/>
      <c r="I16" s="56"/>
      <c r="J16" s="52"/>
      <c r="K16" s="56"/>
      <c r="L16" s="56"/>
      <c r="M16" s="56"/>
      <c r="N16" s="56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2:24" ht="12.75" customHeight="1" x14ac:dyDescent="0.2">
      <c r="B17" s="65"/>
      <c r="D17" s="62"/>
      <c r="E17" s="59"/>
      <c r="F17" s="56"/>
      <c r="G17" s="52"/>
      <c r="H17" s="56"/>
      <c r="I17" s="56"/>
      <c r="J17" s="52"/>
      <c r="K17" s="56"/>
      <c r="L17" s="56"/>
      <c r="M17" s="56"/>
      <c r="N17" s="56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2:24" ht="12.75" customHeight="1" x14ac:dyDescent="0.2">
      <c r="B18" s="65"/>
      <c r="D18" s="62"/>
      <c r="E18" s="59"/>
      <c r="F18" s="56"/>
      <c r="G18" s="52"/>
      <c r="H18" s="56"/>
      <c r="I18" s="56"/>
      <c r="J18" s="52"/>
      <c r="K18" s="56"/>
      <c r="L18" s="56"/>
      <c r="M18" s="56"/>
      <c r="N18" s="56"/>
      <c r="O18" s="52"/>
      <c r="P18" s="52"/>
      <c r="Q18" s="52"/>
      <c r="R18" s="52"/>
      <c r="S18" s="52"/>
      <c r="T18" s="52"/>
      <c r="U18" s="52"/>
      <c r="V18" s="52"/>
      <c r="W18" s="52"/>
      <c r="X18" s="52"/>
    </row>
    <row r="19" spans="2:24" ht="12.75" customHeight="1" x14ac:dyDescent="0.2">
      <c r="B19" s="65"/>
      <c r="D19" s="62"/>
      <c r="E19" s="59"/>
      <c r="F19" s="56"/>
      <c r="G19" s="52"/>
      <c r="H19" s="56"/>
      <c r="I19" s="56"/>
      <c r="J19" s="52"/>
      <c r="K19" s="56"/>
      <c r="L19" s="56"/>
      <c r="M19" s="56"/>
      <c r="N19" s="56"/>
      <c r="O19" s="52"/>
      <c r="P19" s="52"/>
      <c r="Q19" s="52"/>
      <c r="R19" s="52"/>
      <c r="S19" s="52"/>
      <c r="T19" s="52"/>
      <c r="U19" s="52"/>
      <c r="V19" s="52"/>
      <c r="W19" s="52"/>
      <c r="X19" s="52"/>
    </row>
    <row r="20" spans="2:24" ht="12.75" customHeight="1" x14ac:dyDescent="0.2">
      <c r="B20" s="65"/>
      <c r="D20" s="62"/>
      <c r="E20" s="59"/>
      <c r="F20" s="56"/>
      <c r="G20" s="52"/>
      <c r="H20" s="56"/>
      <c r="I20" s="56"/>
      <c r="J20" s="52"/>
      <c r="K20" s="56"/>
      <c r="L20" s="56"/>
      <c r="M20" s="56"/>
      <c r="N20" s="56"/>
      <c r="O20" s="52"/>
      <c r="P20" s="52"/>
      <c r="Q20" s="52"/>
      <c r="R20" s="52"/>
      <c r="S20" s="52"/>
      <c r="T20" s="52"/>
      <c r="U20" s="52"/>
      <c r="V20" s="52"/>
      <c r="W20" s="52"/>
      <c r="X20" s="52"/>
    </row>
    <row r="21" spans="2:24" ht="12.75" customHeight="1" x14ac:dyDescent="0.2">
      <c r="B21" s="65"/>
      <c r="D21" s="62"/>
      <c r="E21" s="59"/>
      <c r="F21" s="56"/>
      <c r="G21" s="52"/>
      <c r="H21" s="56"/>
      <c r="I21" s="56"/>
      <c r="J21" s="52"/>
      <c r="K21" s="56"/>
      <c r="L21" s="56"/>
      <c r="M21" s="56"/>
      <c r="N21" s="56"/>
      <c r="O21" s="52"/>
      <c r="P21" s="52"/>
      <c r="Q21" s="52"/>
      <c r="R21" s="52"/>
      <c r="S21" s="52"/>
      <c r="T21" s="52"/>
      <c r="U21" s="52"/>
      <c r="V21" s="52"/>
      <c r="W21" s="52"/>
      <c r="X21" s="52"/>
    </row>
    <row r="22" spans="2:24" ht="12.75" customHeight="1" x14ac:dyDescent="0.2">
      <c r="B22" s="65"/>
      <c r="D22" s="62"/>
      <c r="E22" s="60"/>
      <c r="F22" s="56"/>
      <c r="G22" s="52"/>
      <c r="H22" s="56"/>
      <c r="I22" s="56"/>
      <c r="J22" s="52"/>
      <c r="K22" s="56"/>
      <c r="L22" s="56"/>
      <c r="M22" s="56"/>
      <c r="N22" s="56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2:24" ht="12.75" customHeight="1" thickBot="1" x14ac:dyDescent="0.25">
      <c r="B23" s="66"/>
      <c r="D23" s="63"/>
      <c r="E23" s="48" t="s">
        <v>17</v>
      </c>
      <c r="F23" s="17" t="str">
        <f t="shared" ref="F23" si="17">IF(OR(TRIM(F8)=0,TRIM(F8)=""),"",IF(IFERROR(TRIM(INDEX(QryItemNamed,MATCH(TRIM(F8),ITEM,0),3)),"")="LS","",IFERROR(TRIM(INDEX(QryItemNamed,MATCH(TRIM(F8),ITEM,0),3)),"")))</f>
        <v>CY</v>
      </c>
      <c r="G23" s="7" t="str">
        <f t="shared" ref="G23" si="18">IF(OR(TRIM(G8)=0,TRIM(G8)=""),"",IF(IFERROR(TRIM(INDEX(QryItemNamed,MATCH(TRIM(G8),ITEM,0),3)),"")="LS","",IFERROR(TRIM(INDEX(QryItemNamed,MATCH(TRIM(G8),ITEM,0),3)),"")))</f>
        <v>CY</v>
      </c>
      <c r="H23" s="17" t="str">
        <f t="shared" ref="H23:V23" si="19">IF(OR(TRIM(H8)=0,TRIM(H8)=""),"",IF(IFERROR(TRIM(INDEX(QryItemNamed,MATCH(TRIM(H8),ITEM,0),3)),"")="LS","",IFERROR(TRIM(INDEX(QryItemNamed,MATCH(TRIM(H8),ITEM,0),3)),"")))</f>
        <v/>
      </c>
      <c r="I23" s="17" t="str">
        <f t="shared" si="19"/>
        <v/>
      </c>
      <c r="J23" s="7" t="str">
        <f t="shared" ref="J23:K23" si="20">IF(OR(TRIM(J8)=0,TRIM(J8)=""),"",IF(IFERROR(TRIM(INDEX(QryItemNamed,MATCH(TRIM(J8),ITEM,0),3)),"")="LS","",IFERROR(TRIM(INDEX(QryItemNamed,MATCH(TRIM(J8),ITEM,0),3)),"")))</f>
        <v/>
      </c>
      <c r="K23" s="17" t="str">
        <f t="shared" si="20"/>
        <v/>
      </c>
      <c r="L23" s="17" t="str">
        <f t="shared" ref="L23" si="21">IF(OR(TRIM(L8)=0,TRIM(L8)=""),"",IF(IFERROR(TRIM(INDEX(QryItemNamed,MATCH(TRIM(L8),ITEM,0),3)),"")="LS","",IFERROR(TRIM(INDEX(QryItemNamed,MATCH(TRIM(L8),ITEM,0),3)),"")))</f>
        <v/>
      </c>
      <c r="M23" s="17" t="str">
        <f t="shared" si="19"/>
        <v/>
      </c>
      <c r="N23" s="17" t="str">
        <f t="shared" si="19"/>
        <v/>
      </c>
      <c r="O23" s="7" t="str">
        <f t="shared" si="19"/>
        <v/>
      </c>
      <c r="P23" s="7" t="str">
        <f t="shared" si="19"/>
        <v/>
      </c>
      <c r="Q23" s="7" t="str">
        <f t="shared" ref="Q23" si="22">IF(OR(TRIM(Q8)=0,TRIM(Q8)=""),"",IF(IFERROR(TRIM(INDEX(QryItemNamed,MATCH(TRIM(Q8),ITEM,0),3)),"")="LS","",IFERROR(TRIM(INDEX(QryItemNamed,MATCH(TRIM(Q8),ITEM,0),3)),"")))</f>
        <v/>
      </c>
      <c r="R23" s="7" t="str">
        <f t="shared" ref="R23" si="23">IF(OR(TRIM(R8)=0,TRIM(R8)=""),"",IF(IFERROR(TRIM(INDEX(QryItemNamed,MATCH(TRIM(R8),ITEM,0),3)),"")="LS","",IFERROR(TRIM(INDEX(QryItemNamed,MATCH(TRIM(R8),ITEM,0),3)),"")))</f>
        <v/>
      </c>
      <c r="S23" s="7" t="str">
        <f t="shared" ref="S23:T23" si="24">IF(OR(TRIM(S8)=0,TRIM(S8)=""),"",IF(IFERROR(TRIM(INDEX(QryItemNamed,MATCH(TRIM(S8),ITEM,0),3)),"")="LS","",IFERROR(TRIM(INDEX(QryItemNamed,MATCH(TRIM(S8),ITEM,0),3)),"")))</f>
        <v/>
      </c>
      <c r="T23" s="7" t="str">
        <f t="shared" si="24"/>
        <v/>
      </c>
      <c r="U23" s="7" t="str">
        <f t="shared" ref="U23" si="25">IF(OR(TRIM(U8)=0,TRIM(U8)=""),"",IF(IFERROR(TRIM(INDEX(QryItemNamed,MATCH(TRIM(U8),ITEM,0),3)),"")="LS","",IFERROR(TRIM(INDEX(QryItemNamed,MATCH(TRIM(U8),ITEM,0),3)),"")))</f>
        <v/>
      </c>
      <c r="V23" s="7" t="str">
        <f t="shared" si="19"/>
        <v/>
      </c>
      <c r="W23" s="7"/>
      <c r="X23" s="7"/>
    </row>
    <row r="24" spans="2:24" ht="12.75" customHeight="1" x14ac:dyDescent="0.2">
      <c r="B24" s="13">
        <v>1</v>
      </c>
      <c r="D24" s="24">
        <v>1</v>
      </c>
      <c r="E24" s="49">
        <f>ROUNDUP(7569.978/9,0)</f>
        <v>842</v>
      </c>
      <c r="F24" s="47">
        <f>ROUND($E24/3,0)</f>
        <v>281</v>
      </c>
      <c r="G24" s="8">
        <f>F24</f>
        <v>281</v>
      </c>
      <c r="H24" s="24"/>
      <c r="I24" s="24"/>
      <c r="J24" s="8"/>
      <c r="K24" s="8"/>
      <c r="L24" s="8"/>
      <c r="M24" s="24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2:24" ht="12.75" customHeight="1" x14ac:dyDescent="0.2">
      <c r="B25" s="13">
        <v>1</v>
      </c>
      <c r="D25" s="24">
        <v>2</v>
      </c>
      <c r="E25" s="50">
        <f>ROUNDUP(997.383/9,0)</f>
        <v>111</v>
      </c>
      <c r="F25" s="25">
        <f t="shared" ref="F25:F30" si="26">ROUND($E25/3,0)</f>
        <v>37</v>
      </c>
      <c r="G25" s="24">
        <f>F25</f>
        <v>37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2:24" ht="12.75" customHeight="1" x14ac:dyDescent="0.2">
      <c r="B26" s="13">
        <v>1</v>
      </c>
      <c r="D26" s="24">
        <v>3</v>
      </c>
      <c r="E26" s="50">
        <f>ROUNDUP(19826.674/9,0)</f>
        <v>2203</v>
      </c>
      <c r="F26" s="25">
        <f t="shared" si="26"/>
        <v>734</v>
      </c>
      <c r="G26" s="24">
        <f t="shared" ref="G26:G30" si="27">F26</f>
        <v>734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2:24" ht="12.75" customHeight="1" x14ac:dyDescent="0.2">
      <c r="B27" s="13">
        <v>1</v>
      </c>
      <c r="D27" s="24">
        <v>4</v>
      </c>
      <c r="E27" s="50">
        <f>ROUNDUP(3375.6/9,0)</f>
        <v>376</v>
      </c>
      <c r="F27" s="25">
        <f t="shared" si="26"/>
        <v>125</v>
      </c>
      <c r="G27" s="24">
        <f t="shared" si="27"/>
        <v>125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2:24" ht="12.75" customHeight="1" x14ac:dyDescent="0.2">
      <c r="B28" s="13">
        <v>1</v>
      </c>
      <c r="D28" s="24">
        <v>5</v>
      </c>
      <c r="E28" s="50">
        <f>ROUNDUP(650.275/9,0)</f>
        <v>73</v>
      </c>
      <c r="F28" s="25">
        <f t="shared" si="26"/>
        <v>24</v>
      </c>
      <c r="G28" s="24">
        <f t="shared" si="27"/>
        <v>24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2:24" ht="12.75" customHeight="1" x14ac:dyDescent="0.2">
      <c r="B29" s="13">
        <v>1</v>
      </c>
      <c r="D29" s="24">
        <v>6</v>
      </c>
      <c r="E29" s="50">
        <f>ROUNDUP(5890.614/9,0)</f>
        <v>655</v>
      </c>
      <c r="F29" s="25">
        <f t="shared" si="26"/>
        <v>218</v>
      </c>
      <c r="G29" s="24">
        <f t="shared" si="27"/>
        <v>218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2:24" ht="12.75" customHeight="1" thickBot="1" x14ac:dyDescent="0.25">
      <c r="B30" s="13">
        <v>1</v>
      </c>
      <c r="D30" s="24">
        <v>7</v>
      </c>
      <c r="E30" s="50">
        <f>ROUNDUP(4845.179/9,0)</f>
        <v>539</v>
      </c>
      <c r="F30" s="25">
        <f t="shared" si="26"/>
        <v>180</v>
      </c>
      <c r="G30" s="24">
        <f t="shared" si="27"/>
        <v>180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2:24" ht="12.75" hidden="1" customHeight="1" x14ac:dyDescent="0.2">
      <c r="B31" s="13">
        <v>1</v>
      </c>
      <c r="D31" s="24"/>
      <c r="E31" s="50"/>
      <c r="F31" s="2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2:24" ht="12.75" hidden="1" customHeight="1" x14ac:dyDescent="0.2">
      <c r="B32" s="13">
        <v>1</v>
      </c>
      <c r="D32" s="24"/>
      <c r="E32" s="50"/>
      <c r="F32" s="25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2:24" ht="12.75" hidden="1" customHeight="1" x14ac:dyDescent="0.2">
      <c r="B33" s="13">
        <v>1</v>
      </c>
      <c r="D33" s="24"/>
      <c r="E33" s="50"/>
      <c r="F33" s="2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2:24" ht="12.75" hidden="1" customHeight="1" x14ac:dyDescent="0.2">
      <c r="B34" s="13">
        <v>1</v>
      </c>
      <c r="D34" s="24"/>
      <c r="E34" s="50"/>
      <c r="F34" s="2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2:24" ht="12.75" hidden="1" customHeight="1" x14ac:dyDescent="0.2">
      <c r="B35" s="13">
        <v>1</v>
      </c>
      <c r="D35" s="24"/>
      <c r="E35" s="50"/>
      <c r="F35" s="2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2:24" ht="12.75" hidden="1" customHeight="1" x14ac:dyDescent="0.2">
      <c r="B36" s="13">
        <v>1</v>
      </c>
      <c r="D36" s="24"/>
      <c r="E36" s="50"/>
      <c r="F36" s="25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2:24" ht="12.75" hidden="1" customHeight="1" x14ac:dyDescent="0.2">
      <c r="B37" s="13">
        <v>1</v>
      </c>
      <c r="D37" s="24"/>
      <c r="E37" s="50"/>
      <c r="F37" s="25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2:24" ht="12.75" hidden="1" customHeight="1" x14ac:dyDescent="0.2">
      <c r="B38" s="13">
        <v>1</v>
      </c>
      <c r="D38" s="24"/>
      <c r="E38" s="50"/>
      <c r="F38" s="25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2:24" ht="12.75" hidden="1" customHeight="1" x14ac:dyDescent="0.2">
      <c r="B39" s="13">
        <v>1</v>
      </c>
      <c r="D39" s="24"/>
      <c r="E39" s="50"/>
      <c r="F39" s="25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2:24" ht="12.75" hidden="1" customHeight="1" x14ac:dyDescent="0.2">
      <c r="B40" s="13">
        <v>1</v>
      </c>
      <c r="D40" s="24"/>
      <c r="E40" s="50"/>
      <c r="F40" s="25"/>
      <c r="G40" s="24"/>
      <c r="H40" s="25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2:24" ht="12.75" hidden="1" customHeight="1" x14ac:dyDescent="0.2">
      <c r="B41" s="13">
        <v>1</v>
      </c>
      <c r="D41" s="24"/>
      <c r="E41" s="50"/>
      <c r="F41" s="25"/>
      <c r="G41" s="24"/>
      <c r="H41" s="2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2:24" ht="12.75" hidden="1" customHeight="1" x14ac:dyDescent="0.2">
      <c r="B42" s="13">
        <v>1</v>
      </c>
      <c r="D42" s="24"/>
      <c r="E42" s="50"/>
      <c r="F42" s="25"/>
      <c r="G42" s="24"/>
      <c r="H42" s="27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2:24" ht="12.75" hidden="1" customHeight="1" x14ac:dyDescent="0.2">
      <c r="B43" s="13">
        <v>1</v>
      </c>
      <c r="D43" s="24"/>
      <c r="E43" s="51"/>
      <c r="F43" s="25"/>
      <c r="G43" s="24"/>
      <c r="H43" s="27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2:24" ht="12.75" hidden="1" customHeight="1" x14ac:dyDescent="0.2">
      <c r="B44" s="13">
        <v>1</v>
      </c>
      <c r="D44" s="24"/>
      <c r="E44" s="50"/>
      <c r="F44" s="25"/>
      <c r="G44" s="24"/>
      <c r="H44" s="27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2:24" ht="12.75" hidden="1" customHeight="1" x14ac:dyDescent="0.2">
      <c r="B45" s="13">
        <v>1</v>
      </c>
      <c r="D45" s="24"/>
      <c r="E45" s="50"/>
      <c r="F45" s="25"/>
      <c r="G45" s="24"/>
      <c r="H45" s="27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2:24" ht="12.75" hidden="1" customHeight="1" x14ac:dyDescent="0.2">
      <c r="B46" s="13">
        <v>1</v>
      </c>
      <c r="D46" s="24"/>
      <c r="E46" s="50"/>
      <c r="F46" s="25"/>
      <c r="G46" s="24"/>
      <c r="H46" s="27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2:24" ht="12.75" hidden="1" customHeight="1" x14ac:dyDescent="0.2">
      <c r="B47" s="13">
        <v>1</v>
      </c>
      <c r="D47" s="24"/>
      <c r="E47" s="50"/>
      <c r="F47" s="25"/>
      <c r="G47" s="24"/>
      <c r="H47" s="27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2:24" ht="12.75" hidden="1" customHeight="1" x14ac:dyDescent="0.2">
      <c r="B48" s="13">
        <v>1</v>
      </c>
      <c r="D48" s="24"/>
      <c r="E48" s="50"/>
      <c r="F48" s="25"/>
      <c r="G48" s="24"/>
      <c r="H48" s="27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2:24" ht="12.75" hidden="1" customHeight="1" x14ac:dyDescent="0.2">
      <c r="B49" s="13">
        <v>1</v>
      </c>
      <c r="D49" s="24"/>
      <c r="E49" s="50"/>
      <c r="F49" s="25"/>
      <c r="G49" s="24"/>
      <c r="H49" s="27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2:24" ht="12.75" hidden="1" customHeight="1" x14ac:dyDescent="0.2">
      <c r="B50" s="13">
        <v>1</v>
      </c>
      <c r="D50" s="24"/>
      <c r="E50" s="50"/>
      <c r="F50" s="25"/>
      <c r="G50" s="24"/>
      <c r="H50" s="27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2:24" ht="12.75" hidden="1" customHeight="1" x14ac:dyDescent="0.2">
      <c r="B51" s="13">
        <v>1</v>
      </c>
      <c r="D51" s="24"/>
      <c r="E51" s="50"/>
      <c r="F51" s="25"/>
      <c r="G51" s="24"/>
      <c r="H51" s="27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2:24" ht="12.75" hidden="1" customHeight="1" x14ac:dyDescent="0.2">
      <c r="B52" s="13">
        <v>1</v>
      </c>
      <c r="D52" s="24"/>
      <c r="E52" s="50"/>
      <c r="F52" s="25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2:24" ht="12.75" hidden="1" customHeight="1" x14ac:dyDescent="0.2">
      <c r="B53" s="13">
        <v>1</v>
      </c>
      <c r="D53" s="24"/>
      <c r="E53" s="50"/>
      <c r="F53" s="25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2:24" ht="12.75" hidden="1" customHeight="1" x14ac:dyDescent="0.2">
      <c r="B54" s="13">
        <v>1</v>
      </c>
      <c r="D54" s="24"/>
      <c r="E54" s="50"/>
      <c r="F54" s="25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2:24" ht="12.75" hidden="1" customHeight="1" x14ac:dyDescent="0.2">
      <c r="B55" s="13">
        <v>1</v>
      </c>
      <c r="D55" s="24"/>
      <c r="E55" s="50"/>
      <c r="F55" s="25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2:24" ht="12.75" hidden="1" customHeight="1" x14ac:dyDescent="0.2">
      <c r="B56" s="13">
        <v>1</v>
      </c>
      <c r="D56" s="24"/>
      <c r="E56" s="50"/>
      <c r="F56" s="25"/>
      <c r="G56" s="24"/>
      <c r="H56" s="27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2:24" ht="12.75" hidden="1" customHeight="1" x14ac:dyDescent="0.2">
      <c r="B57" s="13">
        <v>1</v>
      </c>
      <c r="D57" s="24"/>
      <c r="E57" s="50"/>
      <c r="F57" s="25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2:24" ht="12.75" hidden="1" customHeight="1" x14ac:dyDescent="0.2">
      <c r="B58" s="13">
        <v>1</v>
      </c>
      <c r="D58" s="24"/>
      <c r="E58" s="50"/>
      <c r="F58" s="25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2:24" ht="12.75" hidden="1" customHeight="1" x14ac:dyDescent="0.2">
      <c r="B59" s="13">
        <v>1</v>
      </c>
      <c r="D59" s="24"/>
      <c r="E59" s="50"/>
      <c r="F59" s="25"/>
      <c r="G59" s="24"/>
      <c r="H59" s="27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2:24" ht="12.75" hidden="1" customHeight="1" x14ac:dyDescent="0.2">
      <c r="B60" s="13">
        <v>1</v>
      </c>
      <c r="D60" s="24"/>
      <c r="E60" s="50"/>
      <c r="F60" s="25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2:24" ht="12.75" hidden="1" customHeight="1" x14ac:dyDescent="0.2">
      <c r="B61" s="13">
        <v>1</v>
      </c>
      <c r="D61" s="24"/>
      <c r="E61" s="50"/>
      <c r="F61" s="25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2:24" ht="12.75" hidden="1" customHeight="1" x14ac:dyDescent="0.2">
      <c r="B62" s="13">
        <v>1</v>
      </c>
      <c r="D62" s="24"/>
      <c r="E62" s="50"/>
      <c r="F62" s="25"/>
      <c r="G62" s="24"/>
      <c r="H62" s="27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2:24" ht="12.75" hidden="1" customHeight="1" x14ac:dyDescent="0.2">
      <c r="B63" s="13">
        <v>1</v>
      </c>
      <c r="D63" s="24"/>
      <c r="E63" s="50"/>
      <c r="F63" s="25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2:24" ht="12.75" hidden="1" customHeight="1" x14ac:dyDescent="0.2">
      <c r="B64" s="13">
        <v>1</v>
      </c>
      <c r="D64" s="24"/>
      <c r="E64" s="50"/>
      <c r="F64" s="25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2:24" ht="12.75" hidden="1" customHeight="1" x14ac:dyDescent="0.2">
      <c r="B65" s="13">
        <v>1</v>
      </c>
      <c r="D65" s="24"/>
      <c r="E65" s="50"/>
      <c r="F65" s="25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2:24" ht="12.75" hidden="1" customHeight="1" x14ac:dyDescent="0.2">
      <c r="B66" s="13">
        <v>1</v>
      </c>
      <c r="D66" s="24"/>
      <c r="E66" s="50"/>
      <c r="F66" s="25"/>
      <c r="G66" s="24"/>
      <c r="H66" s="25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2:24" ht="12.75" hidden="1" customHeight="1" x14ac:dyDescent="0.2">
      <c r="B67" s="13">
        <v>1</v>
      </c>
      <c r="D67" s="24"/>
      <c r="E67" s="50"/>
      <c r="F67" s="25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2:24" ht="12.75" hidden="1" customHeight="1" x14ac:dyDescent="0.2">
      <c r="B68" s="13">
        <v>1</v>
      </c>
      <c r="D68" s="24"/>
      <c r="E68" s="50"/>
      <c r="F68" s="25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2:24" ht="12.75" hidden="1" customHeight="1" x14ac:dyDescent="0.2">
      <c r="B69" s="13">
        <v>1</v>
      </c>
      <c r="D69" s="24"/>
      <c r="E69" s="50"/>
      <c r="F69" s="25"/>
      <c r="G69" s="24"/>
      <c r="H69" s="27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2:24" ht="12.75" hidden="1" customHeight="1" x14ac:dyDescent="0.2">
      <c r="B70" s="13">
        <v>1</v>
      </c>
      <c r="D70" s="24"/>
      <c r="E70" s="50"/>
      <c r="F70" s="25"/>
      <c r="G70" s="24"/>
      <c r="H70" s="27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2:24" ht="12.75" hidden="1" customHeight="1" x14ac:dyDescent="0.2">
      <c r="B71" s="13">
        <v>1</v>
      </c>
      <c r="D71" s="24"/>
      <c r="E71" s="50"/>
      <c r="F71" s="25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2:24" ht="12.75" hidden="1" customHeight="1" x14ac:dyDescent="0.2">
      <c r="B72" s="13">
        <v>1</v>
      </c>
      <c r="D72" s="24"/>
      <c r="E72" s="50"/>
      <c r="F72" s="25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2:24" ht="12.75" hidden="1" customHeight="1" x14ac:dyDescent="0.2">
      <c r="B73" s="13">
        <v>1</v>
      </c>
      <c r="D73" s="24"/>
      <c r="E73" s="50"/>
      <c r="F73" s="25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2:24" ht="12.75" hidden="1" customHeight="1" x14ac:dyDescent="0.2">
      <c r="B74" s="13">
        <v>1</v>
      </c>
      <c r="D74" s="24"/>
      <c r="E74" s="50"/>
      <c r="F74" s="25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2:24" ht="12.75" hidden="1" customHeight="1" x14ac:dyDescent="0.2">
      <c r="B75" s="13">
        <v>1</v>
      </c>
      <c r="D75" s="24"/>
      <c r="E75" s="50"/>
      <c r="F75" s="25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2:24" ht="12.75" hidden="1" customHeight="1" x14ac:dyDescent="0.2">
      <c r="B76" s="13">
        <v>1</v>
      </c>
      <c r="D76" s="24"/>
      <c r="E76" s="50"/>
      <c r="F76" s="25"/>
      <c r="G76" s="24"/>
      <c r="H76" s="27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2:24" ht="12.75" hidden="1" customHeight="1" x14ac:dyDescent="0.2">
      <c r="B77" s="13">
        <v>1</v>
      </c>
      <c r="D77" s="24"/>
      <c r="E77" s="50"/>
      <c r="F77" s="25"/>
      <c r="G77" s="24"/>
      <c r="H77" s="27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24" ht="12.75" hidden="1" customHeight="1" x14ac:dyDescent="0.2">
      <c r="B78" s="13">
        <v>1</v>
      </c>
      <c r="D78" s="24"/>
      <c r="E78" s="50"/>
      <c r="F78" s="25"/>
      <c r="G78" s="24"/>
      <c r="H78" s="27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2:24" ht="12.75" hidden="1" customHeight="1" thickBot="1" x14ac:dyDescent="0.25">
      <c r="B79" s="13">
        <v>1</v>
      </c>
      <c r="D79" s="24"/>
      <c r="E79" s="50"/>
      <c r="F79" s="25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2:24" ht="25.5" customHeight="1" x14ac:dyDescent="0.2">
      <c r="B80" s="4" t="s">
        <v>7</v>
      </c>
      <c r="D80" s="67" t="s">
        <v>19</v>
      </c>
      <c r="E80" s="68"/>
      <c r="F80" s="45">
        <f>SUM(F24:F30)</f>
        <v>1599</v>
      </c>
      <c r="G80" s="46">
        <f>SUM(G24:G30)</f>
        <v>1599</v>
      </c>
      <c r="H80" s="18" t="str">
        <f t="shared" ref="H80:X80" si="28">IF(H8="","",IF(H23="",IF(SUM(COUNTIF(H24:H79,"LS")+COUNTIF(H24:H79,"LUMP"))&gt;0,"LS",""),IF(SUM(H24:H79)&gt;0,ROUNDUP(SUM(H24:H79),0),"")))</f>
        <v/>
      </c>
      <c r="I80" s="18" t="str">
        <f t="shared" si="28"/>
        <v/>
      </c>
      <c r="J80" s="18" t="str">
        <f t="shared" si="28"/>
        <v/>
      </c>
      <c r="K80" s="18" t="str">
        <f t="shared" si="28"/>
        <v/>
      </c>
      <c r="L80" s="18" t="str">
        <f t="shared" si="28"/>
        <v/>
      </c>
      <c r="M80" s="18" t="str">
        <f t="shared" si="28"/>
        <v/>
      </c>
      <c r="N80" s="18" t="str">
        <f t="shared" si="28"/>
        <v/>
      </c>
      <c r="O80" s="18" t="str">
        <f t="shared" si="28"/>
        <v/>
      </c>
      <c r="P80" s="18" t="str">
        <f t="shared" si="28"/>
        <v/>
      </c>
      <c r="Q80" s="18" t="str">
        <f t="shared" si="28"/>
        <v/>
      </c>
      <c r="R80" s="18" t="str">
        <f t="shared" si="28"/>
        <v/>
      </c>
      <c r="S80" s="18" t="str">
        <f t="shared" si="28"/>
        <v/>
      </c>
      <c r="T80" s="18" t="str">
        <f t="shared" si="28"/>
        <v/>
      </c>
      <c r="U80" s="18" t="str">
        <f t="shared" si="28"/>
        <v/>
      </c>
      <c r="V80" s="18" t="str">
        <f t="shared" si="28"/>
        <v/>
      </c>
      <c r="W80" s="18" t="str">
        <f t="shared" si="28"/>
        <v/>
      </c>
      <c r="X80" s="18" t="str">
        <f t="shared" si="28"/>
        <v/>
      </c>
    </row>
    <row r="81" spans="2:25" ht="12.75" customHeight="1" thickBot="1" x14ac:dyDescent="0.25"/>
    <row r="82" spans="2:25" ht="12.75" customHeight="1" thickBot="1" x14ac:dyDescent="0.25">
      <c r="B82" s="12" t="s">
        <v>5</v>
      </c>
      <c r="D82" s="57">
        <f>D7+1</f>
        <v>2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2:25" ht="12.75" customHeight="1" thickBot="1" x14ac:dyDescent="0.25">
      <c r="B83" s="15"/>
      <c r="D83" s="38" t="s">
        <v>3</v>
      </c>
      <c r="E83" s="11" t="s">
        <v>14</v>
      </c>
      <c r="F83" s="26" t="s">
        <v>14</v>
      </c>
      <c r="G83" s="11" t="s">
        <v>14</v>
      </c>
      <c r="H83" s="11"/>
      <c r="I83" s="11"/>
      <c r="J83" s="11"/>
      <c r="K83" s="11" t="s">
        <v>14</v>
      </c>
      <c r="L83" s="11" t="s">
        <v>14</v>
      </c>
      <c r="M83" s="11"/>
      <c r="N83" s="11"/>
      <c r="O83" s="11"/>
      <c r="P83" s="11"/>
      <c r="Q83" s="11"/>
      <c r="R83" s="11"/>
      <c r="S83" s="11" t="s">
        <v>14</v>
      </c>
      <c r="T83" s="11" t="s">
        <v>14</v>
      </c>
      <c r="U83" s="11" t="s">
        <v>14</v>
      </c>
      <c r="V83" s="11" t="s">
        <v>14</v>
      </c>
      <c r="W83" s="11" t="s">
        <v>14</v>
      </c>
      <c r="X83" s="11" t="s">
        <v>14</v>
      </c>
    </row>
    <row r="84" spans="2:25" ht="12.75" customHeight="1" thickBot="1" x14ac:dyDescent="0.25">
      <c r="D84" s="43" t="s">
        <v>4</v>
      </c>
      <c r="E84" s="9"/>
      <c r="F84" s="9"/>
      <c r="G84" s="9" t="s">
        <v>14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 t="s">
        <v>14</v>
      </c>
      <c r="W84" s="9"/>
      <c r="X84" s="9"/>
    </row>
    <row r="85" spans="2:25" ht="12.75" customHeight="1" x14ac:dyDescent="0.2">
      <c r="B85" s="64" t="s">
        <v>6</v>
      </c>
      <c r="D85" s="61" t="s">
        <v>0</v>
      </c>
      <c r="E85" s="6" t="str">
        <f t="shared" ref="E85:G85" si="29">IF(OR(TRIM(E83)=0,TRIM(E83)=""),"",IF(IFERROR(TRIM(INDEX(QryItemNamed,MATCH(TRIM(E83),ITEM,0),2)),"")="Y","SPECIAL",LEFT(IFERROR(TRIM(INDEX(ITEM,MATCH(TRIM(E83),ITEM,0))),""),3)))</f>
        <v/>
      </c>
      <c r="F85" s="6" t="str">
        <f t="shared" si="29"/>
        <v/>
      </c>
      <c r="G85" s="6" t="str">
        <f t="shared" si="29"/>
        <v/>
      </c>
      <c r="H85" s="16" t="str">
        <f t="shared" ref="H85:V85" si="30">IF(OR(TRIM(H83)=0,TRIM(H83)=""),"",IF(IFERROR(TRIM(INDEX(QryItemNamed,MATCH(TRIM(H83),ITEM,0),2)),"")="Y","SPECIAL",LEFT(IFERROR(TRIM(INDEX(ITEM,MATCH(TRIM(H83),ITEM,0))),""),3)))</f>
        <v/>
      </c>
      <c r="I85" s="16" t="str">
        <f t="shared" si="30"/>
        <v/>
      </c>
      <c r="J85" s="6" t="str">
        <f t="shared" ref="J85" si="31">IF(OR(TRIM(J83)=0,TRIM(J83)=""),"",IF(IFERROR(TRIM(INDEX(QryItemNamed,MATCH(TRIM(J83),ITEM,0),2)),"")="Y","SPECIAL",LEFT(IFERROR(TRIM(INDEX(ITEM,MATCH(TRIM(J83),ITEM,0))),""),3)))</f>
        <v/>
      </c>
      <c r="K85" s="6"/>
      <c r="L85" s="6"/>
      <c r="M85" s="16" t="str">
        <f t="shared" si="30"/>
        <v/>
      </c>
      <c r="N85" s="6" t="str">
        <f t="shared" si="30"/>
        <v/>
      </c>
      <c r="O85" s="6" t="str">
        <f t="shared" si="30"/>
        <v/>
      </c>
      <c r="P85" s="6" t="str">
        <f t="shared" si="30"/>
        <v/>
      </c>
      <c r="Q85" s="6"/>
      <c r="R85" s="6" t="str">
        <f t="shared" ref="R85" si="32">IF(OR(TRIM(R83)=0,TRIM(R83)=""),"",IF(IFERROR(TRIM(INDEX(QryItemNamed,MATCH(TRIM(R83),ITEM,0),2)),"")="Y","SPECIAL",LEFT(IFERROR(TRIM(INDEX(ITEM,MATCH(TRIM(R83),ITEM,0))),""),3)))</f>
        <v/>
      </c>
      <c r="S85" s="6" t="str">
        <f t="shared" ref="S85" si="33">IF(OR(TRIM(S83)=0,TRIM(S83)=""),"",IF(IFERROR(TRIM(INDEX(QryItemNamed,MATCH(TRIM(S83),ITEM,0),2)),"")="Y","SPECIAL",LEFT(IFERROR(TRIM(INDEX(ITEM,MATCH(TRIM(S83),ITEM,0))),""),3)))</f>
        <v/>
      </c>
      <c r="T85" s="6"/>
      <c r="U85" s="6"/>
      <c r="V85" s="6" t="str">
        <f t="shared" si="30"/>
        <v/>
      </c>
      <c r="W85" s="6"/>
      <c r="X85" s="6"/>
    </row>
    <row r="86" spans="2:25" ht="12.75" customHeight="1" x14ac:dyDescent="0.2">
      <c r="B86" s="65"/>
      <c r="D86" s="62"/>
      <c r="E86" s="52" t="str">
        <f t="shared" ref="E86:G86" si="34">IF(OR(TRIM(E83)=0,TRIM(E83)=""),IF(E84="","",E84),IF(IFERROR(TRIM(INDEX(QryItemNamed,MATCH(TRIM(E83),ITEM,0),2)),"")="Y",TRIM(RIGHT(IFERROR(TRIM(INDEX(QryItemNamed,MATCH(TRIM(E83),ITEM,0),4)),"123456789012"),LEN(IFERROR(TRIM(INDEX(QryItemNamed,MATCH(TRIM(E83),ITEM,0),4)),"123456789012"))-9))&amp;E84,IFERROR(TRIM(INDEX(QryItemNamed,MATCH(TRIM(E83),ITEM,0),4))&amp;E84,"ITEM CODE DOES NOT EXIST IN ITEM MASTER")))</f>
        <v/>
      </c>
      <c r="F86" s="53" t="str">
        <f t="shared" si="34"/>
        <v/>
      </c>
      <c r="G86" s="53" t="str">
        <f t="shared" si="34"/>
        <v xml:space="preserve"> </v>
      </c>
      <c r="H86" s="56" t="str">
        <f t="shared" ref="H86:V86" si="35">IF(OR(TRIM(H83)=0,TRIM(H83)=""),IF(H84="","",H84),IF(IFERROR(TRIM(INDEX(QryItemNamed,MATCH(TRIM(H83),ITEM,0),2)),"")="Y",TRIM(RIGHT(IFERROR(TRIM(INDEX(QryItemNamed,MATCH(TRIM(H83),ITEM,0),4)),"123456789012"),LEN(IFERROR(TRIM(INDEX(QryItemNamed,MATCH(TRIM(H83),ITEM,0),4)),"123456789012"))-9))&amp;H84,IFERROR(TRIM(INDEX(QryItemNamed,MATCH(TRIM(H83),ITEM,0),4))&amp;H84,"ITEM CODE DOES NOT EXIST IN ITEM MASTER")))</f>
        <v/>
      </c>
      <c r="I86" s="56" t="str">
        <f t="shared" si="35"/>
        <v/>
      </c>
      <c r="J86" s="53" t="str">
        <f t="shared" ref="J86" si="36">IF(OR(TRIM(J83)=0,TRIM(J83)=""),IF(J84="","",J84),IF(IFERROR(TRIM(INDEX(QryItemNamed,MATCH(TRIM(J83),ITEM,0),2)),"")="Y",TRIM(RIGHT(IFERROR(TRIM(INDEX(QryItemNamed,MATCH(TRIM(J83),ITEM,0),4)),"123456789012"),LEN(IFERROR(TRIM(INDEX(QryItemNamed,MATCH(TRIM(J83),ITEM,0),4)),"123456789012"))-9))&amp;J84,IFERROR(TRIM(INDEX(QryItemNamed,MATCH(TRIM(J83),ITEM,0),4))&amp;J84,"ITEM CODE DOES NOT EXIST IN ITEM MASTER")))</f>
        <v/>
      </c>
      <c r="K86" s="53"/>
      <c r="L86" s="53"/>
      <c r="M86" s="56" t="str">
        <f t="shared" si="35"/>
        <v/>
      </c>
      <c r="N86" s="53" t="str">
        <f t="shared" si="35"/>
        <v/>
      </c>
      <c r="O86" s="53" t="str">
        <f t="shared" si="35"/>
        <v/>
      </c>
      <c r="P86" s="53" t="str">
        <f t="shared" si="35"/>
        <v/>
      </c>
      <c r="Q86" s="39"/>
      <c r="R86" s="52" t="str">
        <f t="shared" ref="R86" si="37">IF(OR(TRIM(R83)=0,TRIM(R83)=""),IF(R84="","",R84),IF(IFERROR(TRIM(INDEX(QryItemNamed,MATCH(TRIM(R83),ITEM,0),2)),"")="Y",TRIM(RIGHT(IFERROR(TRIM(INDEX(QryItemNamed,MATCH(TRIM(R83),ITEM,0),4)),"123456789012"),LEN(IFERROR(TRIM(INDEX(QryItemNamed,MATCH(TRIM(R83),ITEM,0),4)),"123456789012"))-9))&amp;R84,IFERROR(TRIM(INDEX(QryItemNamed,MATCH(TRIM(R83),ITEM,0),4))&amp;R84,"ITEM CODE DOES NOT EXIST IN ITEM MASTER")))</f>
        <v/>
      </c>
      <c r="S86" s="52" t="str">
        <f t="shared" ref="S86" si="38">IF(OR(TRIM(S83)=0,TRIM(S83)=""),IF(S84="","",S84),IF(IFERROR(TRIM(INDEX(QryItemNamed,MATCH(TRIM(S83),ITEM,0),2)),"")="Y",TRIM(RIGHT(IFERROR(TRIM(INDEX(QryItemNamed,MATCH(TRIM(S83),ITEM,0),4)),"123456789012"),LEN(IFERROR(TRIM(INDEX(QryItemNamed,MATCH(TRIM(S83),ITEM,0),4)),"123456789012"))-9))&amp;S84,IFERROR(TRIM(INDEX(QryItemNamed,MATCH(TRIM(S83),ITEM,0),4))&amp;S84,"ITEM CODE DOES NOT EXIST IN ITEM MASTER")))</f>
        <v/>
      </c>
      <c r="T86" s="53"/>
      <c r="U86" s="53"/>
      <c r="V86" s="53" t="str">
        <f t="shared" si="35"/>
        <v xml:space="preserve"> </v>
      </c>
      <c r="W86" s="53"/>
      <c r="X86" s="53"/>
    </row>
    <row r="87" spans="2:25" ht="12.75" customHeight="1" x14ac:dyDescent="0.2">
      <c r="B87" s="65"/>
      <c r="D87" s="62"/>
      <c r="E87" s="52"/>
      <c r="F87" s="54"/>
      <c r="G87" s="54"/>
      <c r="H87" s="56"/>
      <c r="I87" s="56"/>
      <c r="J87" s="54"/>
      <c r="K87" s="54"/>
      <c r="L87" s="54"/>
      <c r="M87" s="56"/>
      <c r="N87" s="54"/>
      <c r="O87" s="54"/>
      <c r="P87" s="54"/>
      <c r="Q87" s="40"/>
      <c r="R87" s="52"/>
      <c r="S87" s="52"/>
      <c r="T87" s="54"/>
      <c r="U87" s="54"/>
      <c r="V87" s="54"/>
      <c r="W87" s="54"/>
      <c r="X87" s="54"/>
      <c r="Y87" s="4" t="s">
        <v>14</v>
      </c>
    </row>
    <row r="88" spans="2:25" ht="12.75" customHeight="1" x14ac:dyDescent="0.2">
      <c r="B88" s="65"/>
      <c r="D88" s="62"/>
      <c r="E88" s="52"/>
      <c r="F88" s="54"/>
      <c r="G88" s="54"/>
      <c r="H88" s="56"/>
      <c r="I88" s="56"/>
      <c r="J88" s="54"/>
      <c r="K88" s="54"/>
      <c r="L88" s="54"/>
      <c r="M88" s="56"/>
      <c r="N88" s="54"/>
      <c r="O88" s="54"/>
      <c r="P88" s="54"/>
      <c r="Q88" s="40"/>
      <c r="R88" s="52"/>
      <c r="S88" s="52"/>
      <c r="T88" s="54"/>
      <c r="U88" s="54"/>
      <c r="V88" s="54"/>
      <c r="W88" s="54"/>
      <c r="X88" s="54"/>
      <c r="Y88" s="4" t="s">
        <v>14</v>
      </c>
    </row>
    <row r="89" spans="2:25" ht="12.75" customHeight="1" x14ac:dyDescent="0.2">
      <c r="B89" s="65"/>
      <c r="D89" s="62"/>
      <c r="E89" s="52"/>
      <c r="F89" s="54"/>
      <c r="G89" s="54"/>
      <c r="H89" s="56"/>
      <c r="I89" s="56"/>
      <c r="J89" s="54"/>
      <c r="K89" s="54"/>
      <c r="L89" s="54"/>
      <c r="M89" s="56"/>
      <c r="N89" s="54"/>
      <c r="O89" s="54"/>
      <c r="P89" s="54"/>
      <c r="Q89" s="40"/>
      <c r="R89" s="52"/>
      <c r="S89" s="52"/>
      <c r="T89" s="54"/>
      <c r="U89" s="54"/>
      <c r="V89" s="54"/>
      <c r="W89" s="54"/>
      <c r="X89" s="54"/>
      <c r="Y89" s="4" t="s">
        <v>14</v>
      </c>
    </row>
    <row r="90" spans="2:25" ht="12.75" customHeight="1" x14ac:dyDescent="0.2">
      <c r="B90" s="65"/>
      <c r="D90" s="62"/>
      <c r="E90" s="52"/>
      <c r="F90" s="54"/>
      <c r="G90" s="54"/>
      <c r="H90" s="56"/>
      <c r="I90" s="56"/>
      <c r="J90" s="54"/>
      <c r="K90" s="54"/>
      <c r="L90" s="54"/>
      <c r="M90" s="56"/>
      <c r="N90" s="54"/>
      <c r="O90" s="54"/>
      <c r="P90" s="54"/>
      <c r="Q90" s="40"/>
      <c r="R90" s="52"/>
      <c r="S90" s="52"/>
      <c r="T90" s="54"/>
      <c r="U90" s="54"/>
      <c r="V90" s="54"/>
      <c r="W90" s="54"/>
      <c r="X90" s="54"/>
      <c r="Y90" s="4" t="s">
        <v>14</v>
      </c>
    </row>
    <row r="91" spans="2:25" ht="12.75" customHeight="1" x14ac:dyDescent="0.2">
      <c r="B91" s="65"/>
      <c r="D91" s="62"/>
      <c r="E91" s="52"/>
      <c r="F91" s="54"/>
      <c r="G91" s="54"/>
      <c r="H91" s="56"/>
      <c r="I91" s="56"/>
      <c r="J91" s="54"/>
      <c r="K91" s="54"/>
      <c r="L91" s="54"/>
      <c r="M91" s="56"/>
      <c r="N91" s="54"/>
      <c r="O91" s="54"/>
      <c r="P91" s="54"/>
      <c r="Q91" s="40"/>
      <c r="R91" s="52"/>
      <c r="S91" s="52"/>
      <c r="T91" s="54"/>
      <c r="U91" s="54"/>
      <c r="V91" s="54"/>
      <c r="W91" s="54"/>
      <c r="X91" s="54"/>
      <c r="Y91" s="4" t="s">
        <v>14</v>
      </c>
    </row>
    <row r="92" spans="2:25" ht="12.75" customHeight="1" x14ac:dyDescent="0.2">
      <c r="B92" s="65"/>
      <c r="D92" s="62"/>
      <c r="E92" s="52"/>
      <c r="F92" s="54"/>
      <c r="G92" s="54"/>
      <c r="H92" s="56"/>
      <c r="I92" s="56"/>
      <c r="J92" s="54"/>
      <c r="K92" s="54"/>
      <c r="L92" s="54"/>
      <c r="M92" s="56"/>
      <c r="N92" s="54"/>
      <c r="O92" s="54"/>
      <c r="P92" s="54"/>
      <c r="Q92" s="40"/>
      <c r="R92" s="52"/>
      <c r="S92" s="52"/>
      <c r="T92" s="54"/>
      <c r="U92" s="54"/>
      <c r="V92" s="54"/>
      <c r="W92" s="54"/>
      <c r="X92" s="54"/>
      <c r="Y92" s="4" t="s">
        <v>14</v>
      </c>
    </row>
    <row r="93" spans="2:25" ht="12.75" customHeight="1" x14ac:dyDescent="0.2">
      <c r="B93" s="65"/>
      <c r="D93" s="62"/>
      <c r="E93" s="52"/>
      <c r="F93" s="54"/>
      <c r="G93" s="54"/>
      <c r="H93" s="56"/>
      <c r="I93" s="56"/>
      <c r="J93" s="54"/>
      <c r="K93" s="54"/>
      <c r="L93" s="54"/>
      <c r="M93" s="56"/>
      <c r="N93" s="54"/>
      <c r="O93" s="54"/>
      <c r="P93" s="54"/>
      <c r="Q93" s="40"/>
      <c r="R93" s="52"/>
      <c r="S93" s="52"/>
      <c r="T93" s="54"/>
      <c r="U93" s="54"/>
      <c r="V93" s="54"/>
      <c r="W93" s="54"/>
      <c r="X93" s="54"/>
      <c r="Y93" s="4" t="s">
        <v>14</v>
      </c>
    </row>
    <row r="94" spans="2:25" ht="12.75" customHeight="1" x14ac:dyDescent="0.2">
      <c r="B94" s="65"/>
      <c r="D94" s="62"/>
      <c r="E94" s="52"/>
      <c r="F94" s="54"/>
      <c r="G94" s="54"/>
      <c r="H94" s="56"/>
      <c r="I94" s="56"/>
      <c r="J94" s="54"/>
      <c r="K94" s="54"/>
      <c r="L94" s="54"/>
      <c r="M94" s="56"/>
      <c r="N94" s="54"/>
      <c r="O94" s="54"/>
      <c r="P94" s="54"/>
      <c r="Q94" s="40"/>
      <c r="R94" s="52"/>
      <c r="S94" s="52"/>
      <c r="T94" s="54"/>
      <c r="U94" s="54"/>
      <c r="V94" s="54"/>
      <c r="W94" s="54"/>
      <c r="X94" s="54"/>
      <c r="Y94" s="4" t="s">
        <v>14</v>
      </c>
    </row>
    <row r="95" spans="2:25" ht="12.75" customHeight="1" x14ac:dyDescent="0.2">
      <c r="B95" s="65"/>
      <c r="D95" s="62"/>
      <c r="E95" s="52"/>
      <c r="F95" s="54"/>
      <c r="G95" s="54"/>
      <c r="H95" s="56"/>
      <c r="I95" s="56"/>
      <c r="J95" s="54"/>
      <c r="K95" s="54"/>
      <c r="L95" s="54"/>
      <c r="M95" s="56"/>
      <c r="N95" s="54"/>
      <c r="O95" s="54"/>
      <c r="P95" s="54"/>
      <c r="Q95" s="40"/>
      <c r="R95" s="52"/>
      <c r="S95" s="52"/>
      <c r="T95" s="54"/>
      <c r="U95" s="54"/>
      <c r="V95" s="54"/>
      <c r="W95" s="54"/>
      <c r="X95" s="54"/>
    </row>
    <row r="96" spans="2:25" ht="12.75" customHeight="1" x14ac:dyDescent="0.2">
      <c r="B96" s="65"/>
      <c r="D96" s="62"/>
      <c r="E96" s="52"/>
      <c r="F96" s="54"/>
      <c r="G96" s="54"/>
      <c r="H96" s="56"/>
      <c r="I96" s="56"/>
      <c r="J96" s="54"/>
      <c r="K96" s="54"/>
      <c r="L96" s="54"/>
      <c r="M96" s="56"/>
      <c r="N96" s="54"/>
      <c r="O96" s="54"/>
      <c r="P96" s="54"/>
      <c r="Q96" s="40"/>
      <c r="R96" s="52"/>
      <c r="S96" s="52"/>
      <c r="T96" s="54"/>
      <c r="U96" s="54"/>
      <c r="V96" s="54"/>
      <c r="W96" s="54"/>
      <c r="X96" s="54"/>
    </row>
    <row r="97" spans="2:24" ht="12.75" customHeight="1" x14ac:dyDescent="0.2">
      <c r="B97" s="65"/>
      <c r="D97" s="62"/>
      <c r="E97" s="52"/>
      <c r="F97" s="55"/>
      <c r="G97" s="55"/>
      <c r="H97" s="56"/>
      <c r="I97" s="56"/>
      <c r="J97" s="55"/>
      <c r="K97" s="55"/>
      <c r="L97" s="55"/>
      <c r="M97" s="56"/>
      <c r="N97" s="55"/>
      <c r="O97" s="55"/>
      <c r="P97" s="55"/>
      <c r="Q97" s="41"/>
      <c r="R97" s="52"/>
      <c r="S97" s="52"/>
      <c r="T97" s="55"/>
      <c r="U97" s="55"/>
      <c r="V97" s="55"/>
      <c r="W97" s="55"/>
      <c r="X97" s="55"/>
    </row>
    <row r="98" spans="2:24" ht="12.75" customHeight="1" thickBot="1" x14ac:dyDescent="0.25">
      <c r="B98" s="66"/>
      <c r="D98" s="63"/>
      <c r="E98" s="7" t="str">
        <f t="shared" ref="E98:G98" si="39">IF(OR(TRIM(E83)=0,TRIM(E83)=""),"",IF(IFERROR(TRIM(INDEX(QryItemNamed,MATCH(TRIM(E83),ITEM,0),3)),"")="LS","",IFERROR(TRIM(INDEX(QryItemNamed,MATCH(TRIM(E83),ITEM,0),3)),"")))</f>
        <v/>
      </c>
      <c r="F98" s="7" t="str">
        <f t="shared" si="39"/>
        <v/>
      </c>
      <c r="G98" s="7" t="str">
        <f t="shared" si="39"/>
        <v/>
      </c>
      <c r="H98" s="17" t="str">
        <f t="shared" ref="H98:V98" si="40">IF(OR(TRIM(H83)=0,TRIM(H83)=""),"",IF(IFERROR(TRIM(INDEX(QryItemNamed,MATCH(TRIM(H83),ITEM,0),3)),"")="LS","",IFERROR(TRIM(INDEX(QryItemNamed,MATCH(TRIM(H83),ITEM,0),3)),"")))</f>
        <v/>
      </c>
      <c r="I98" s="17" t="str">
        <f t="shared" si="40"/>
        <v/>
      </c>
      <c r="J98" s="7" t="str">
        <f t="shared" ref="J98" si="41">IF(OR(TRIM(J83)=0,TRIM(J83)=""),"",IF(IFERROR(TRIM(INDEX(QryItemNamed,MATCH(TRIM(J83),ITEM,0),3)),"")="LS","",IFERROR(TRIM(INDEX(QryItemNamed,MATCH(TRIM(J83),ITEM,0),3)),"")))</f>
        <v/>
      </c>
      <c r="K98" s="7"/>
      <c r="L98" s="7"/>
      <c r="M98" s="17" t="str">
        <f t="shared" si="40"/>
        <v/>
      </c>
      <c r="N98" s="7" t="str">
        <f t="shared" si="40"/>
        <v/>
      </c>
      <c r="O98" s="7" t="str">
        <f t="shared" si="40"/>
        <v/>
      </c>
      <c r="P98" s="7" t="str">
        <f t="shared" si="40"/>
        <v/>
      </c>
      <c r="Q98" s="7"/>
      <c r="R98" s="7" t="str">
        <f t="shared" ref="R98" si="42">IF(OR(TRIM(R83)=0,TRIM(R83)=""),"",IF(IFERROR(TRIM(INDEX(QryItemNamed,MATCH(TRIM(R83),ITEM,0),3)),"")="LS","",IFERROR(TRIM(INDEX(QryItemNamed,MATCH(TRIM(R83),ITEM,0),3)),"")))</f>
        <v/>
      </c>
      <c r="S98" s="7" t="str">
        <f t="shared" ref="S98" si="43">IF(OR(TRIM(S83)=0,TRIM(S83)=""),"",IF(IFERROR(TRIM(INDEX(QryItemNamed,MATCH(TRIM(S83),ITEM,0),3)),"")="LS","",IFERROR(TRIM(INDEX(QryItemNamed,MATCH(TRIM(S83),ITEM,0),3)),"")))</f>
        <v/>
      </c>
      <c r="T98" s="7"/>
      <c r="U98" s="7"/>
      <c r="V98" s="7" t="str">
        <f t="shared" si="40"/>
        <v/>
      </c>
      <c r="W98" s="7"/>
      <c r="X98" s="7"/>
    </row>
    <row r="99" spans="2:24" ht="12.75" customHeight="1" x14ac:dyDescent="0.2">
      <c r="B99" s="13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2:24" ht="12.75" customHeight="1" x14ac:dyDescent="0.2">
      <c r="B100" s="13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2:24" ht="12.75" customHeight="1" x14ac:dyDescent="0.2">
      <c r="B101" s="13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2:24" ht="12.75" customHeight="1" x14ac:dyDescent="0.2">
      <c r="B102" s="13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2:24" ht="12.75" customHeight="1" x14ac:dyDescent="0.2">
      <c r="B103" s="13" t="s">
        <v>14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2:24" ht="12.75" customHeight="1" x14ac:dyDescent="0.2">
      <c r="B104" s="13" t="s">
        <v>14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2:24" ht="12.75" customHeight="1" x14ac:dyDescent="0.2">
      <c r="B105" s="13" t="s">
        <v>14</v>
      </c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2:24" ht="12.75" customHeight="1" x14ac:dyDescent="0.2">
      <c r="B106" s="13" t="s">
        <v>14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2:24" ht="12.75" customHeight="1" x14ac:dyDescent="0.2">
      <c r="B107" s="13" t="s">
        <v>14</v>
      </c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2:24" ht="12.75" customHeight="1" x14ac:dyDescent="0.2">
      <c r="B108" s="13" t="s">
        <v>14</v>
      </c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2:24" ht="12.75" customHeight="1" x14ac:dyDescent="0.2">
      <c r="B109" s="13" t="s">
        <v>14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2:24" ht="12.75" customHeight="1" x14ac:dyDescent="0.2">
      <c r="B110" s="13" t="s">
        <v>14</v>
      </c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2:24" ht="12.75" customHeight="1" x14ac:dyDescent="0.2">
      <c r="B111" s="13" t="s">
        <v>14</v>
      </c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2:24" ht="12.75" customHeight="1" x14ac:dyDescent="0.2">
      <c r="B112" s="13" t="s">
        <v>14</v>
      </c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2:24" ht="12.75" customHeight="1" x14ac:dyDescent="0.2">
      <c r="B113" s="13" t="s">
        <v>14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2:24" ht="12.75" customHeight="1" x14ac:dyDescent="0.2">
      <c r="B114" s="13" t="s">
        <v>14</v>
      </c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2:24" ht="12.75" customHeight="1" x14ac:dyDescent="0.2">
      <c r="B115" s="13" t="s">
        <v>14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2:24" ht="12.75" customHeight="1" x14ac:dyDescent="0.2">
      <c r="B116" s="13" t="s">
        <v>14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2:24" ht="12.75" customHeight="1" x14ac:dyDescent="0.2">
      <c r="B117" s="13" t="s">
        <v>14</v>
      </c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2:24" ht="12.75" customHeight="1" x14ac:dyDescent="0.2">
      <c r="B118" s="13" t="s">
        <v>14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2:24" ht="12.75" customHeight="1" x14ac:dyDescent="0.2">
      <c r="B119" s="13" t="s">
        <v>14</v>
      </c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2:24" ht="12.75" customHeight="1" x14ac:dyDescent="0.2">
      <c r="B120" s="13" t="s">
        <v>14</v>
      </c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2:24" ht="12.75" customHeight="1" x14ac:dyDescent="0.2">
      <c r="B121" s="13" t="s">
        <v>14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2:24" ht="12.75" customHeight="1" x14ac:dyDescent="0.2">
      <c r="B122" s="13" t="s">
        <v>14</v>
      </c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2:24" ht="12.75" customHeight="1" x14ac:dyDescent="0.2">
      <c r="B123" s="13" t="s">
        <v>14</v>
      </c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2:24" ht="12.75" customHeight="1" x14ac:dyDescent="0.2">
      <c r="B124" s="13" t="s">
        <v>14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2:24" ht="12.75" customHeight="1" x14ac:dyDescent="0.2">
      <c r="B125" s="13" t="s">
        <v>14</v>
      </c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2:24" ht="12.75" customHeight="1" x14ac:dyDescent="0.2">
      <c r="B126" s="13" t="s">
        <v>14</v>
      </c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2:24" ht="12.75" customHeight="1" x14ac:dyDescent="0.2">
      <c r="B127" s="13" t="s">
        <v>14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2:24" ht="12.75" customHeight="1" x14ac:dyDescent="0.2">
      <c r="B128" s="13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2:24" ht="12.75" customHeight="1" x14ac:dyDescent="0.2">
      <c r="B129" s="13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2:24" ht="12.75" customHeight="1" x14ac:dyDescent="0.2">
      <c r="B130" s="13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2:24" ht="12.75" customHeight="1" x14ac:dyDescent="0.2">
      <c r="B131" s="1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2:24" ht="12.75" customHeight="1" x14ac:dyDescent="0.2">
      <c r="B132" s="1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2:24" ht="12.75" customHeight="1" x14ac:dyDescent="0.2">
      <c r="B133" s="13" t="s">
        <v>14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2:24" ht="12.75" customHeight="1" x14ac:dyDescent="0.2">
      <c r="B134" s="13" t="s">
        <v>14</v>
      </c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2:24" ht="12.75" customHeight="1" x14ac:dyDescent="0.2">
      <c r="B135" s="13" t="s">
        <v>14</v>
      </c>
      <c r="D135" s="24"/>
      <c r="E135" s="24"/>
      <c r="F135" s="24"/>
      <c r="G135" s="24"/>
      <c r="H135" s="27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2:24" ht="12.75" customHeight="1" x14ac:dyDescent="0.2">
      <c r="B136" s="13"/>
      <c r="D136" s="24"/>
      <c r="E136" s="24"/>
      <c r="F136" s="24"/>
      <c r="G136" s="24"/>
      <c r="H136" s="27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2:24" ht="12.75" customHeight="1" x14ac:dyDescent="0.2">
      <c r="B137" s="13"/>
      <c r="D137" s="24"/>
      <c r="E137" s="24"/>
      <c r="F137" s="24"/>
      <c r="G137" s="24"/>
      <c r="H137" s="27"/>
      <c r="I137" s="24"/>
      <c r="J137" s="24"/>
      <c r="K137" s="24"/>
      <c r="L137" s="24"/>
      <c r="M137" s="25"/>
      <c r="N137" s="25"/>
      <c r="O137" s="28"/>
      <c r="P137" s="28"/>
      <c r="Q137" s="28"/>
      <c r="R137" s="24"/>
      <c r="S137" s="24"/>
      <c r="T137" s="24"/>
      <c r="U137" s="24"/>
      <c r="V137" s="24"/>
      <c r="W137" s="24"/>
      <c r="X137" s="24"/>
    </row>
    <row r="138" spans="2:24" ht="12.75" customHeight="1" x14ac:dyDescent="0.2">
      <c r="B138" s="13"/>
      <c r="D138" s="24"/>
      <c r="E138" s="24"/>
      <c r="F138" s="24"/>
      <c r="G138" s="24"/>
      <c r="H138" s="27"/>
      <c r="I138" s="24"/>
      <c r="J138" s="24"/>
      <c r="K138" s="24"/>
      <c r="L138" s="24"/>
      <c r="M138" s="25"/>
      <c r="N138" s="25"/>
      <c r="O138" s="28"/>
      <c r="P138" s="28"/>
      <c r="Q138" s="28"/>
      <c r="R138" s="24"/>
      <c r="S138" s="24"/>
      <c r="T138" s="24"/>
      <c r="U138" s="24"/>
      <c r="V138" s="24"/>
      <c r="W138" s="24"/>
      <c r="X138" s="24"/>
    </row>
    <row r="139" spans="2:24" ht="12.75" customHeight="1" x14ac:dyDescent="0.2">
      <c r="B139" s="13"/>
      <c r="D139" s="24"/>
      <c r="E139" s="24"/>
      <c r="F139" s="24"/>
      <c r="G139" s="24"/>
      <c r="H139" s="27"/>
      <c r="I139" s="24"/>
      <c r="J139" s="24"/>
      <c r="K139" s="24"/>
      <c r="L139" s="24"/>
      <c r="M139" s="25"/>
      <c r="N139" s="25"/>
      <c r="O139" s="28"/>
      <c r="P139" s="28"/>
      <c r="Q139" s="28"/>
      <c r="R139" s="24"/>
      <c r="S139" s="24"/>
      <c r="T139" s="24"/>
      <c r="U139" s="24"/>
      <c r="V139" s="24"/>
      <c r="W139" s="24"/>
      <c r="X139" s="24"/>
    </row>
    <row r="140" spans="2:24" ht="12.75" customHeight="1" x14ac:dyDescent="0.2">
      <c r="B140" s="13" t="s">
        <v>14</v>
      </c>
      <c r="D140" s="24"/>
      <c r="E140" s="24"/>
      <c r="F140" s="24"/>
      <c r="G140" s="24"/>
      <c r="H140" s="27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2:24" ht="12.75" customHeight="1" x14ac:dyDescent="0.2">
      <c r="B141" s="13" t="s">
        <v>14</v>
      </c>
      <c r="D141" s="24"/>
      <c r="E141" s="24"/>
      <c r="F141" s="24"/>
      <c r="G141" s="24"/>
      <c r="H141" s="27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2:24" ht="12.75" customHeight="1" x14ac:dyDescent="0.2">
      <c r="B142" s="13" t="s">
        <v>14</v>
      </c>
      <c r="D142" s="24"/>
      <c r="E142" s="24"/>
      <c r="F142" s="24"/>
      <c r="G142" s="24"/>
      <c r="H142" s="27"/>
      <c r="I142" s="24"/>
      <c r="J142" s="24"/>
      <c r="K142" s="24"/>
      <c r="L142" s="24"/>
      <c r="M142" s="25"/>
      <c r="N142" s="25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2:24" ht="12.75" customHeight="1" x14ac:dyDescent="0.2">
      <c r="B143" s="13" t="s">
        <v>14</v>
      </c>
      <c r="D143" s="24"/>
      <c r="E143" s="24"/>
      <c r="F143" s="24"/>
      <c r="G143" s="24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2:24" ht="12.75" customHeight="1" x14ac:dyDescent="0.2">
      <c r="B144" s="13"/>
      <c r="D144" s="24"/>
      <c r="E144" s="24"/>
      <c r="F144" s="24"/>
      <c r="G144" s="24"/>
      <c r="H144" s="27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2:24" ht="12.75" customHeight="1" x14ac:dyDescent="0.2">
      <c r="B145" s="13" t="s">
        <v>14</v>
      </c>
      <c r="D145" s="24"/>
      <c r="E145" s="24"/>
      <c r="F145" s="24"/>
      <c r="G145" s="24"/>
      <c r="H145" s="37"/>
      <c r="I145" s="28"/>
      <c r="J145" s="28"/>
      <c r="K145" s="24"/>
      <c r="L145" s="24"/>
      <c r="M145" s="28"/>
      <c r="N145" s="28"/>
      <c r="O145" s="28"/>
      <c r="P145" s="28"/>
      <c r="Q145" s="28"/>
      <c r="R145" s="24"/>
      <c r="S145" s="24"/>
      <c r="T145" s="24"/>
      <c r="U145" s="24"/>
      <c r="V145" s="24"/>
      <c r="W145" s="24"/>
      <c r="X145" s="24"/>
    </row>
    <row r="146" spans="2:24" ht="12.75" customHeight="1" x14ac:dyDescent="0.2">
      <c r="B146" s="13" t="s">
        <v>14</v>
      </c>
      <c r="D146" s="24"/>
      <c r="E146" s="24"/>
      <c r="F146" s="24"/>
      <c r="G146" s="24"/>
      <c r="H146" s="37"/>
      <c r="I146" s="28"/>
      <c r="J146" s="28"/>
      <c r="K146" s="24"/>
      <c r="L146" s="24"/>
      <c r="M146" s="32"/>
      <c r="N146" s="28"/>
      <c r="O146" s="28"/>
      <c r="P146" s="28"/>
      <c r="Q146" s="28"/>
      <c r="R146" s="24"/>
      <c r="S146" s="24"/>
      <c r="T146" s="24"/>
      <c r="U146" s="24"/>
      <c r="V146" s="24"/>
      <c r="W146" s="24"/>
      <c r="X146" s="24"/>
    </row>
    <row r="147" spans="2:24" ht="12.75" customHeight="1" x14ac:dyDescent="0.2">
      <c r="B147" s="13" t="s">
        <v>14</v>
      </c>
      <c r="D147" s="24"/>
      <c r="E147" s="24"/>
      <c r="F147" s="24"/>
      <c r="G147" s="24"/>
      <c r="H147" s="37"/>
      <c r="I147" s="28"/>
      <c r="J147" s="28"/>
      <c r="K147" s="24"/>
      <c r="L147" s="24"/>
      <c r="M147" s="32"/>
      <c r="N147" s="28"/>
      <c r="O147" s="28"/>
      <c r="P147" s="28"/>
      <c r="Q147" s="28"/>
      <c r="R147" s="24"/>
      <c r="S147" s="24"/>
      <c r="T147" s="24"/>
      <c r="U147" s="24"/>
      <c r="V147" s="24"/>
      <c r="W147" s="24"/>
      <c r="X147" s="24"/>
    </row>
    <row r="148" spans="2:24" ht="12.75" customHeight="1" x14ac:dyDescent="0.2">
      <c r="B148" s="13" t="s">
        <v>14</v>
      </c>
      <c r="D148" s="24"/>
      <c r="E148" s="24"/>
      <c r="F148" s="24"/>
      <c r="G148" s="24"/>
      <c r="H148" s="37"/>
      <c r="I148" s="28"/>
      <c r="J148" s="28"/>
      <c r="K148" s="24"/>
      <c r="L148" s="24"/>
      <c r="M148" s="32"/>
      <c r="N148" s="28"/>
      <c r="O148" s="28"/>
      <c r="P148" s="28"/>
      <c r="Q148" s="28"/>
      <c r="R148" s="24"/>
      <c r="S148" s="24"/>
      <c r="T148" s="24"/>
      <c r="U148" s="24"/>
      <c r="V148" s="24"/>
      <c r="W148" s="24"/>
      <c r="X148" s="24"/>
    </row>
    <row r="149" spans="2:24" ht="12.75" customHeight="1" x14ac:dyDescent="0.2">
      <c r="B149" s="13" t="s">
        <v>14</v>
      </c>
      <c r="D149" s="24"/>
      <c r="E149" s="24"/>
      <c r="F149" s="24"/>
      <c r="G149" s="24"/>
      <c r="H149" s="37"/>
      <c r="I149" s="28"/>
      <c r="J149" s="28"/>
      <c r="K149" s="24"/>
      <c r="L149" s="24"/>
      <c r="M149" s="32"/>
      <c r="N149" s="28"/>
      <c r="O149" s="28"/>
      <c r="P149" s="28"/>
      <c r="Q149" s="28"/>
      <c r="R149" s="24"/>
      <c r="S149" s="24"/>
      <c r="T149" s="24"/>
      <c r="U149" s="24"/>
      <c r="V149" s="24"/>
      <c r="W149" s="24"/>
      <c r="X149" s="24"/>
    </row>
    <row r="150" spans="2:24" ht="12.75" customHeight="1" x14ac:dyDescent="0.2">
      <c r="B150" s="13" t="s">
        <v>14</v>
      </c>
      <c r="D150" s="24"/>
      <c r="E150" s="24"/>
      <c r="F150" s="24"/>
      <c r="G150" s="24"/>
      <c r="H150" s="37"/>
      <c r="I150" s="28"/>
      <c r="J150" s="28"/>
      <c r="K150" s="24"/>
      <c r="L150" s="24"/>
      <c r="M150" s="32"/>
      <c r="N150" s="28"/>
      <c r="O150" s="28"/>
      <c r="P150" s="28"/>
      <c r="Q150" s="28"/>
      <c r="R150" s="24"/>
      <c r="S150" s="24"/>
      <c r="T150" s="24"/>
      <c r="U150" s="24"/>
      <c r="V150" s="24"/>
      <c r="W150" s="24"/>
      <c r="X150" s="24"/>
    </row>
    <row r="151" spans="2:24" ht="12.75" customHeight="1" x14ac:dyDescent="0.2">
      <c r="B151" s="13" t="s">
        <v>14</v>
      </c>
      <c r="D151" s="24"/>
      <c r="E151" s="24"/>
      <c r="F151" s="24"/>
      <c r="G151" s="24"/>
      <c r="H151" s="37"/>
      <c r="I151" s="28"/>
      <c r="J151" s="28"/>
      <c r="K151" s="24"/>
      <c r="L151" s="24"/>
      <c r="M151" s="28"/>
      <c r="N151" s="28"/>
      <c r="O151" s="28"/>
      <c r="P151" s="28"/>
      <c r="Q151" s="28"/>
      <c r="R151" s="24"/>
      <c r="S151" s="24"/>
      <c r="T151" s="24"/>
      <c r="U151" s="24"/>
      <c r="V151" s="24"/>
      <c r="W151" s="24"/>
      <c r="X151" s="24"/>
    </row>
    <row r="152" spans="2:24" ht="12.75" customHeight="1" x14ac:dyDescent="0.2">
      <c r="B152" s="13" t="s">
        <v>14</v>
      </c>
      <c r="D152" s="24"/>
      <c r="E152" s="24"/>
      <c r="F152" s="24"/>
      <c r="G152" s="24"/>
      <c r="H152" s="37"/>
      <c r="I152" s="28"/>
      <c r="J152" s="28"/>
      <c r="K152" s="24"/>
      <c r="L152" s="24"/>
      <c r="M152" s="28"/>
      <c r="N152" s="28"/>
      <c r="O152" s="28"/>
      <c r="P152" s="28"/>
      <c r="Q152" s="28"/>
      <c r="R152" s="24"/>
      <c r="S152" s="24"/>
      <c r="T152" s="24"/>
      <c r="U152" s="24"/>
      <c r="V152" s="24"/>
      <c r="W152" s="24"/>
      <c r="X152" s="24"/>
    </row>
    <row r="153" spans="2:24" ht="12.75" customHeight="1" x14ac:dyDescent="0.2">
      <c r="B153" s="13" t="s">
        <v>14</v>
      </c>
      <c r="D153" s="24"/>
      <c r="E153" s="24"/>
      <c r="F153" s="24"/>
      <c r="G153" s="24"/>
      <c r="H153" s="37"/>
      <c r="I153" s="28"/>
      <c r="J153" s="28"/>
      <c r="K153" s="24"/>
      <c r="L153" s="24"/>
      <c r="M153" s="28"/>
      <c r="N153" s="28"/>
      <c r="O153" s="28"/>
      <c r="P153" s="28"/>
      <c r="Q153" s="28"/>
      <c r="R153" s="24"/>
      <c r="S153" s="24"/>
      <c r="T153" s="24"/>
      <c r="U153" s="24"/>
      <c r="V153" s="24"/>
      <c r="W153" s="24"/>
      <c r="X153" s="24"/>
    </row>
    <row r="154" spans="2:24" ht="12.75" customHeight="1" x14ac:dyDescent="0.2">
      <c r="B154" s="13" t="s">
        <v>14</v>
      </c>
      <c r="D154" s="24"/>
      <c r="E154" s="24"/>
      <c r="F154" s="24"/>
      <c r="G154" s="24"/>
      <c r="H154" s="37"/>
      <c r="I154" s="28"/>
      <c r="J154" s="28"/>
      <c r="K154" s="24"/>
      <c r="L154" s="24"/>
      <c r="M154" s="28"/>
      <c r="N154" s="28"/>
      <c r="O154" s="28"/>
      <c r="P154" s="28"/>
      <c r="Q154" s="28"/>
      <c r="R154" s="24"/>
      <c r="S154" s="24"/>
      <c r="T154" s="24"/>
      <c r="U154" s="24"/>
      <c r="V154" s="24"/>
      <c r="W154" s="24"/>
      <c r="X154" s="24"/>
    </row>
    <row r="155" spans="2:24" ht="12.75" customHeight="1" x14ac:dyDescent="0.2">
      <c r="B155" s="13" t="s">
        <v>14</v>
      </c>
      <c r="D155" s="24"/>
      <c r="E155" s="24"/>
      <c r="F155" s="24"/>
      <c r="G155" s="24"/>
      <c r="H155" s="37"/>
      <c r="I155" s="28"/>
      <c r="J155" s="28"/>
      <c r="K155" s="24"/>
      <c r="L155" s="24"/>
      <c r="M155" s="32"/>
      <c r="N155" s="28"/>
      <c r="O155" s="28"/>
      <c r="P155" s="28"/>
      <c r="Q155" s="28"/>
      <c r="R155" s="24"/>
      <c r="S155" s="24"/>
      <c r="T155" s="24"/>
      <c r="U155" s="24"/>
      <c r="V155" s="24"/>
      <c r="W155" s="24"/>
      <c r="X155" s="24"/>
    </row>
    <row r="156" spans="2:24" ht="12.75" customHeight="1" thickBot="1" x14ac:dyDescent="0.25">
      <c r="B156" s="13"/>
      <c r="D156" s="24"/>
      <c r="E156" s="24"/>
      <c r="F156" s="24"/>
      <c r="G156" s="24"/>
      <c r="H156" s="37"/>
      <c r="I156" s="28"/>
      <c r="J156" s="28"/>
      <c r="K156" s="24"/>
      <c r="L156" s="24"/>
      <c r="M156" s="32"/>
      <c r="N156" s="32"/>
      <c r="O156" s="28"/>
      <c r="P156" s="28"/>
      <c r="Q156" s="28"/>
      <c r="R156" s="24"/>
      <c r="S156" s="24"/>
      <c r="T156" s="24"/>
      <c r="U156" s="24"/>
      <c r="V156" s="24"/>
      <c r="W156" s="24"/>
      <c r="X156" s="24"/>
    </row>
    <row r="157" spans="2:24" ht="12.75" customHeight="1" thickBot="1" x14ac:dyDescent="0.25">
      <c r="B157" s="4" t="s">
        <v>7</v>
      </c>
      <c r="D157" s="44" t="s">
        <v>8</v>
      </c>
      <c r="E157" s="35"/>
      <c r="F157" s="35"/>
      <c r="G157" s="35"/>
      <c r="H157" s="18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</row>
    <row r="158" spans="2:24" ht="12.75" customHeight="1" thickBot="1" x14ac:dyDescent="0.25">
      <c r="B158" s="4" t="s">
        <v>7</v>
      </c>
      <c r="D158" s="44" t="s">
        <v>9</v>
      </c>
      <c r="E158" s="35" t="str">
        <f t="shared" ref="E158" si="44">IF(E83="","",IF(E98="",IF(SUM(COUNTIF(E99:E156,"LS")+COUNTIF(E99:E156,"LUMP"))&gt;0,"LS",""),IF(SUM(E99:E156)&gt;0,ROUNDUP(SUM(E99:E156),0),"")))</f>
        <v/>
      </c>
      <c r="F158" s="35" t="str">
        <f t="shared" ref="F158" si="45">IF(F83="","",IF(F98="",IF(SUM(COUNTIF(F99:F156,"LS")+COUNTIF(F99:F156,"LUMP"))&gt;0,"LS",""),IF(SUM(F99:F156)&gt;0,ROUNDUP(SUM(F99:F156),0),"")))</f>
        <v/>
      </c>
      <c r="G158" s="35" t="str">
        <f t="shared" ref="G158" si="46">IF(G83="","",IF(G98="",IF(SUM(COUNTIF(G99:G156,"LS")+COUNTIF(G99:G156,"LUMP"))&gt;0,"LS",""),IF(SUM(G99:G156)&gt;0,ROUNDUP(SUM(G99:G156),0),"")))</f>
        <v/>
      </c>
      <c r="H158" s="18" t="str">
        <f t="shared" ref="H158:X158" si="47">IF(H83="","",IF(H98="",IF(SUM(COUNTIF(H99:H156,"LS")+COUNTIF(H99:H156,"LUMP"))&gt;0,"LS",""),IF(SUM(H99:H156)&gt;0,ROUNDUP(SUM(H99:H156),0),"")))</f>
        <v/>
      </c>
      <c r="I158" s="35" t="str">
        <f t="shared" si="47"/>
        <v/>
      </c>
      <c r="J158" s="35" t="str">
        <f t="shared" ref="J158:L158" si="48">IF(J83="","",IF(J98="",IF(SUM(COUNTIF(J99:J156,"LS")+COUNTIF(J99:J156,"LUMP"))&gt;0,"LS",""),IF(SUM(J99:J156)&gt;0,ROUNDUP(SUM(J99:J156),0),"")))</f>
        <v/>
      </c>
      <c r="K158" s="35" t="str">
        <f t="shared" si="48"/>
        <v/>
      </c>
      <c r="L158" s="35" t="str">
        <f t="shared" si="48"/>
        <v/>
      </c>
      <c r="M158" s="35" t="str">
        <f t="shared" si="47"/>
        <v/>
      </c>
      <c r="N158" s="35" t="str">
        <f t="shared" si="47"/>
        <v/>
      </c>
      <c r="O158" s="35" t="str">
        <f t="shared" si="47"/>
        <v/>
      </c>
      <c r="P158" s="35" t="str">
        <f t="shared" si="47"/>
        <v/>
      </c>
      <c r="Q158" s="35"/>
      <c r="R158" s="35" t="str">
        <f t="shared" ref="R158" si="49">IF(R83="","",IF(R98="",IF(SUM(COUNTIF(R99:R156,"LS")+COUNTIF(R99:R156,"LUMP"))&gt;0,"LS",""),IF(SUM(R99:R156)&gt;0,ROUNDUP(SUM(R99:R156),0),"")))</f>
        <v/>
      </c>
      <c r="S158" s="35" t="str">
        <f t="shared" ref="S158:U158" si="50">IF(S83="","",IF(S98="",IF(SUM(COUNTIF(S99:S156,"LS")+COUNTIF(S99:S156,"LUMP"))&gt;0,"LS",""),IF(SUM(S99:S156)&gt;0,ROUNDUP(SUM(S99:S156),0),"")))</f>
        <v/>
      </c>
      <c r="T158" s="35" t="str">
        <f t="shared" si="50"/>
        <v/>
      </c>
      <c r="U158" s="35" t="str">
        <f t="shared" si="50"/>
        <v/>
      </c>
      <c r="V158" s="35" t="str">
        <f t="shared" si="47"/>
        <v/>
      </c>
      <c r="W158" s="35" t="str">
        <f t="shared" ref="W158" si="51">IF(W83="","",IF(W98="",IF(SUM(COUNTIF(W99:W156,"LS")+COUNTIF(W99:W156,"LUMP"))&gt;0,"LS",""),IF(SUM(W99:W156)&gt;0,ROUNDUP(SUM(W99:W156),0),"")))</f>
        <v/>
      </c>
      <c r="X158" s="35" t="str">
        <f t="shared" si="47"/>
        <v/>
      </c>
    </row>
    <row r="159" spans="2:24" ht="12.75" customHeight="1" x14ac:dyDescent="0.2">
      <c r="B159" s="4" t="s">
        <v>7</v>
      </c>
      <c r="D159" s="44" t="s">
        <v>10</v>
      </c>
      <c r="E159" s="18" t="str">
        <f t="shared" ref="E159:G159" si="52">IF(E83="","",IF(E98="",IF(SUM(COUNTIF(E157:E158,"LS")+COUNTIF(E157:E158,"LUMP"))&gt;0,"LS",""),IF(SUM(E157:E158)&gt;0,ROUNDUP(SUM(E157:E158),0),"")))</f>
        <v/>
      </c>
      <c r="F159" s="18" t="str">
        <f t="shared" si="52"/>
        <v/>
      </c>
      <c r="G159" s="18" t="str">
        <f t="shared" si="52"/>
        <v/>
      </c>
      <c r="H159" s="18" t="str">
        <f t="shared" ref="H159:X159" si="53">IF(H83="","",IF(H98="",IF(SUM(COUNTIF(H157:H158,"LS")+COUNTIF(H157:H158,"LUMP"))&gt;0,"LS",""),IF(SUM(H157:H158)&gt;0,ROUNDUP(SUM(H157:H158),0),"")))</f>
        <v/>
      </c>
      <c r="I159" s="18" t="str">
        <f t="shared" si="53"/>
        <v/>
      </c>
      <c r="J159" s="18" t="str">
        <f t="shared" ref="J159:L159" si="54">IF(J83="","",IF(J98="",IF(SUM(COUNTIF(J157:J158,"LS")+COUNTIF(J157:J158,"LUMP"))&gt;0,"LS",""),IF(SUM(J157:J158)&gt;0,ROUNDUP(SUM(J157:J158),0),"")))</f>
        <v/>
      </c>
      <c r="K159" s="18" t="str">
        <f t="shared" si="54"/>
        <v/>
      </c>
      <c r="L159" s="18" t="str">
        <f t="shared" si="54"/>
        <v/>
      </c>
      <c r="M159" s="18" t="str">
        <f t="shared" si="53"/>
        <v/>
      </c>
      <c r="N159" s="18" t="str">
        <f t="shared" si="53"/>
        <v/>
      </c>
      <c r="O159" s="18" t="str">
        <f t="shared" si="53"/>
        <v/>
      </c>
      <c r="P159" s="18" t="str">
        <f t="shared" si="53"/>
        <v/>
      </c>
      <c r="Q159" s="18"/>
      <c r="R159" s="18" t="str">
        <f t="shared" ref="R159" si="55">IF(R83="","",IF(R98="",IF(SUM(COUNTIF(R157:R158,"LS")+COUNTIF(R157:R158,"LUMP"))&gt;0,"LS",""),IF(SUM(R157:R158)&gt;0,ROUNDUP(SUM(R157:R158),0),"")))</f>
        <v/>
      </c>
      <c r="S159" s="18" t="str">
        <f t="shared" ref="S159:U159" si="56">IF(S83="","",IF(S98="",IF(SUM(COUNTIF(S157:S158,"LS")+COUNTIF(S157:S158,"LUMP"))&gt;0,"LS",""),IF(SUM(S157:S158)&gt;0,ROUNDUP(SUM(S157:S158),0),"")))</f>
        <v/>
      </c>
      <c r="T159" s="18" t="str">
        <f t="shared" si="56"/>
        <v/>
      </c>
      <c r="U159" s="18" t="str">
        <f t="shared" si="56"/>
        <v/>
      </c>
      <c r="V159" s="18" t="str">
        <f t="shared" si="53"/>
        <v/>
      </c>
      <c r="W159" s="18" t="str">
        <f t="shared" ref="W159" si="57">IF(W83="","",IF(W98="",IF(SUM(COUNTIF(W157:W158,"LS")+COUNTIF(W157:W158,"LUMP"))&gt;0,"LS",""),IF(SUM(W157:W158)&gt;0,ROUNDUP(SUM(W157:W158),0),"")))</f>
        <v/>
      </c>
      <c r="X159" s="18" t="str">
        <f t="shared" si="53"/>
        <v/>
      </c>
    </row>
    <row r="160" spans="2:24" ht="12.75" customHeight="1" thickBot="1" x14ac:dyDescent="0.25"/>
    <row r="161" spans="2:24" ht="12.75" customHeight="1" thickBot="1" x14ac:dyDescent="0.25">
      <c r="B161" s="12" t="s">
        <v>5</v>
      </c>
      <c r="D161" s="57">
        <f>D82+1</f>
        <v>3</v>
      </c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2:24" ht="12.75" customHeight="1" thickBot="1" x14ac:dyDescent="0.25">
      <c r="B162" s="15"/>
      <c r="D162" s="38" t="s">
        <v>3</v>
      </c>
      <c r="E162" s="11"/>
      <c r="F162" s="26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</row>
    <row r="163" spans="2:24" ht="12.75" customHeight="1" thickBot="1" x14ac:dyDescent="0.25">
      <c r="D163" s="43" t="s">
        <v>4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2:24" ht="12.75" customHeight="1" x14ac:dyDescent="0.2">
      <c r="B164" s="64" t="s">
        <v>6</v>
      </c>
      <c r="D164" s="61" t="s">
        <v>0</v>
      </c>
      <c r="E164" s="6" t="str">
        <f t="shared" ref="E164:J164" si="58">IF(OR(TRIM(E162)=0,TRIM(E162)=""),"",IF(IFERROR(TRIM(INDEX(QryItemNamed,MATCH(TRIM(E162),ITEM,0),2)),"")="Y","SPECIAL",LEFT(IFERROR(TRIM(INDEX(ITEM,MATCH(TRIM(E162),ITEM,0))),""),3)))</f>
        <v/>
      </c>
      <c r="F164" s="6" t="str">
        <f t="shared" si="58"/>
        <v/>
      </c>
      <c r="G164" s="6" t="str">
        <f t="shared" si="58"/>
        <v/>
      </c>
      <c r="H164" s="16" t="str">
        <f t="shared" si="58"/>
        <v/>
      </c>
      <c r="I164" s="16" t="str">
        <f t="shared" si="58"/>
        <v/>
      </c>
      <c r="J164" s="6" t="str">
        <f t="shared" si="58"/>
        <v/>
      </c>
      <c r="K164" s="6"/>
      <c r="L164" s="6"/>
      <c r="M164" s="16" t="str">
        <f t="shared" ref="M164:P164" si="59">IF(OR(TRIM(M162)=0,TRIM(M162)=""),"",IF(IFERROR(TRIM(INDEX(QryItemNamed,MATCH(TRIM(M162),ITEM,0),2)),"")="Y","SPECIAL",LEFT(IFERROR(TRIM(INDEX(ITEM,MATCH(TRIM(M162),ITEM,0))),""),3)))</f>
        <v/>
      </c>
      <c r="N164" s="6" t="str">
        <f t="shared" si="59"/>
        <v/>
      </c>
      <c r="O164" s="6" t="str">
        <f t="shared" si="59"/>
        <v/>
      </c>
      <c r="P164" s="6" t="str">
        <f t="shared" si="59"/>
        <v/>
      </c>
      <c r="Q164" s="6"/>
      <c r="R164" s="6" t="str">
        <f t="shared" ref="R164:S164" si="60">IF(OR(TRIM(R162)=0,TRIM(R162)=""),"",IF(IFERROR(TRIM(INDEX(QryItemNamed,MATCH(TRIM(R162),ITEM,0),2)),"")="Y","SPECIAL",LEFT(IFERROR(TRIM(INDEX(ITEM,MATCH(TRIM(R162),ITEM,0))),""),3)))</f>
        <v/>
      </c>
      <c r="S164" s="6" t="str">
        <f t="shared" si="60"/>
        <v/>
      </c>
      <c r="T164" s="6"/>
      <c r="U164" s="6"/>
      <c r="V164" s="6" t="str">
        <f t="shared" ref="V164" si="61">IF(OR(TRIM(V162)=0,TRIM(V162)=""),"",IF(IFERROR(TRIM(INDEX(QryItemNamed,MATCH(TRIM(V162),ITEM,0),2)),"")="Y","SPECIAL",LEFT(IFERROR(TRIM(INDEX(ITEM,MATCH(TRIM(V162),ITEM,0))),""),3)))</f>
        <v/>
      </c>
      <c r="W164" s="6"/>
      <c r="X164" s="6"/>
    </row>
    <row r="165" spans="2:24" ht="12.75" customHeight="1" x14ac:dyDescent="0.2">
      <c r="B165" s="65"/>
      <c r="D165" s="62"/>
      <c r="E165" s="52" t="str">
        <f t="shared" ref="E165:J165" si="62">IF(OR(TRIM(E162)=0,TRIM(E162)=""),IF(E163="","",E163),IF(IFERROR(TRIM(INDEX(QryItemNamed,MATCH(TRIM(E162),ITEM,0),2)),"")="Y",TRIM(RIGHT(IFERROR(TRIM(INDEX(QryItemNamed,MATCH(TRIM(E162),ITEM,0),4)),"123456789012"),LEN(IFERROR(TRIM(INDEX(QryItemNamed,MATCH(TRIM(E162),ITEM,0),4)),"123456789012"))-9))&amp;E163,IFERROR(TRIM(INDEX(QryItemNamed,MATCH(TRIM(E162),ITEM,0),4))&amp;E163,"ITEM CODE DOES NOT EXIST IN ITEM MASTER")))</f>
        <v/>
      </c>
      <c r="F165" s="53" t="str">
        <f t="shared" si="62"/>
        <v/>
      </c>
      <c r="G165" s="53" t="str">
        <f t="shared" si="62"/>
        <v/>
      </c>
      <c r="H165" s="56" t="str">
        <f t="shared" si="62"/>
        <v/>
      </c>
      <c r="I165" s="56" t="str">
        <f t="shared" si="62"/>
        <v/>
      </c>
      <c r="J165" s="53" t="str">
        <f t="shared" si="62"/>
        <v/>
      </c>
      <c r="K165" s="53"/>
      <c r="L165" s="53"/>
      <c r="M165" s="56" t="str">
        <f t="shared" ref="M165:P165" si="63">IF(OR(TRIM(M162)=0,TRIM(M162)=""),IF(M163="","",M163),IF(IFERROR(TRIM(INDEX(QryItemNamed,MATCH(TRIM(M162),ITEM,0),2)),"")="Y",TRIM(RIGHT(IFERROR(TRIM(INDEX(QryItemNamed,MATCH(TRIM(M162),ITEM,0),4)),"123456789012"),LEN(IFERROR(TRIM(INDEX(QryItemNamed,MATCH(TRIM(M162),ITEM,0),4)),"123456789012"))-9))&amp;M163,IFERROR(TRIM(INDEX(QryItemNamed,MATCH(TRIM(M162),ITEM,0),4))&amp;M163,"ITEM CODE DOES NOT EXIST IN ITEM MASTER")))</f>
        <v/>
      </c>
      <c r="N165" s="53" t="str">
        <f t="shared" si="63"/>
        <v/>
      </c>
      <c r="O165" s="53" t="str">
        <f t="shared" si="63"/>
        <v/>
      </c>
      <c r="P165" s="53" t="str">
        <f t="shared" si="63"/>
        <v/>
      </c>
      <c r="Q165" s="39"/>
      <c r="R165" s="52" t="str">
        <f t="shared" ref="R165:S165" si="64">IF(OR(TRIM(R162)=0,TRIM(R162)=""),IF(R163="","",R163),IF(IFERROR(TRIM(INDEX(QryItemNamed,MATCH(TRIM(R162),ITEM,0),2)),"")="Y",TRIM(RIGHT(IFERROR(TRIM(INDEX(QryItemNamed,MATCH(TRIM(R162),ITEM,0),4)),"123456789012"),LEN(IFERROR(TRIM(INDEX(QryItemNamed,MATCH(TRIM(R162),ITEM,0),4)),"123456789012"))-9))&amp;R163,IFERROR(TRIM(INDEX(QryItemNamed,MATCH(TRIM(R162),ITEM,0),4))&amp;R163,"ITEM CODE DOES NOT EXIST IN ITEM MASTER")))</f>
        <v/>
      </c>
      <c r="S165" s="52" t="str">
        <f t="shared" si="64"/>
        <v/>
      </c>
      <c r="T165" s="53"/>
      <c r="U165" s="53"/>
      <c r="V165" s="53" t="str">
        <f t="shared" ref="V165" si="65">IF(OR(TRIM(V162)=0,TRIM(V162)=""),IF(V163="","",V163),IF(IFERROR(TRIM(INDEX(QryItemNamed,MATCH(TRIM(V162),ITEM,0),2)),"")="Y",TRIM(RIGHT(IFERROR(TRIM(INDEX(QryItemNamed,MATCH(TRIM(V162),ITEM,0),4)),"123456789012"),LEN(IFERROR(TRIM(INDEX(QryItemNamed,MATCH(TRIM(V162),ITEM,0),4)),"123456789012"))-9))&amp;V163,IFERROR(TRIM(INDEX(QryItemNamed,MATCH(TRIM(V162),ITEM,0),4))&amp;V163,"ITEM CODE DOES NOT EXIST IN ITEM MASTER")))</f>
        <v/>
      </c>
      <c r="W165" s="53"/>
      <c r="X165" s="53"/>
    </row>
    <row r="166" spans="2:24" ht="12.75" customHeight="1" x14ac:dyDescent="0.2">
      <c r="B166" s="65"/>
      <c r="D166" s="62"/>
      <c r="E166" s="52"/>
      <c r="F166" s="54"/>
      <c r="G166" s="54"/>
      <c r="H166" s="56"/>
      <c r="I166" s="56"/>
      <c r="J166" s="54"/>
      <c r="K166" s="54"/>
      <c r="L166" s="54"/>
      <c r="M166" s="56"/>
      <c r="N166" s="54"/>
      <c r="O166" s="54"/>
      <c r="P166" s="54"/>
      <c r="Q166" s="40"/>
      <c r="R166" s="52"/>
      <c r="S166" s="52"/>
      <c r="T166" s="54"/>
      <c r="U166" s="54"/>
      <c r="V166" s="54"/>
      <c r="W166" s="54"/>
      <c r="X166" s="54"/>
    </row>
    <row r="167" spans="2:24" ht="12.75" customHeight="1" x14ac:dyDescent="0.2">
      <c r="B167" s="65"/>
      <c r="D167" s="62"/>
      <c r="E167" s="52"/>
      <c r="F167" s="54"/>
      <c r="G167" s="54"/>
      <c r="H167" s="56"/>
      <c r="I167" s="56"/>
      <c r="J167" s="54"/>
      <c r="K167" s="54"/>
      <c r="L167" s="54"/>
      <c r="M167" s="56"/>
      <c r="N167" s="54"/>
      <c r="O167" s="54"/>
      <c r="P167" s="54"/>
      <c r="Q167" s="40"/>
      <c r="R167" s="52"/>
      <c r="S167" s="52"/>
      <c r="T167" s="54"/>
      <c r="U167" s="54"/>
      <c r="V167" s="54"/>
      <c r="W167" s="54"/>
      <c r="X167" s="54"/>
    </row>
    <row r="168" spans="2:24" ht="12.75" customHeight="1" x14ac:dyDescent="0.2">
      <c r="B168" s="65"/>
      <c r="D168" s="62"/>
      <c r="E168" s="52"/>
      <c r="F168" s="54"/>
      <c r="G168" s="54"/>
      <c r="H168" s="56"/>
      <c r="I168" s="56"/>
      <c r="J168" s="54"/>
      <c r="K168" s="54"/>
      <c r="L168" s="54"/>
      <c r="M168" s="56"/>
      <c r="N168" s="54"/>
      <c r="O168" s="54"/>
      <c r="P168" s="54"/>
      <c r="Q168" s="40"/>
      <c r="R168" s="52"/>
      <c r="S168" s="52"/>
      <c r="T168" s="54"/>
      <c r="U168" s="54"/>
      <c r="V168" s="54"/>
      <c r="W168" s="54"/>
      <c r="X168" s="54"/>
    </row>
    <row r="169" spans="2:24" ht="12.75" customHeight="1" x14ac:dyDescent="0.2">
      <c r="B169" s="65"/>
      <c r="D169" s="62"/>
      <c r="E169" s="52"/>
      <c r="F169" s="54"/>
      <c r="G169" s="54"/>
      <c r="H169" s="56"/>
      <c r="I169" s="56"/>
      <c r="J169" s="54"/>
      <c r="K169" s="54"/>
      <c r="L169" s="54"/>
      <c r="M169" s="56"/>
      <c r="N169" s="54"/>
      <c r="O169" s="54"/>
      <c r="P169" s="54"/>
      <c r="Q169" s="40"/>
      <c r="R169" s="52"/>
      <c r="S169" s="52"/>
      <c r="T169" s="54"/>
      <c r="U169" s="54"/>
      <c r="V169" s="54"/>
      <c r="W169" s="54"/>
      <c r="X169" s="54"/>
    </row>
    <row r="170" spans="2:24" ht="12.75" customHeight="1" x14ac:dyDescent="0.2">
      <c r="B170" s="65"/>
      <c r="D170" s="62"/>
      <c r="E170" s="52"/>
      <c r="F170" s="54"/>
      <c r="G170" s="54"/>
      <c r="H170" s="56"/>
      <c r="I170" s="56"/>
      <c r="J170" s="54"/>
      <c r="K170" s="54"/>
      <c r="L170" s="54"/>
      <c r="M170" s="56"/>
      <c r="N170" s="54"/>
      <c r="O170" s="54"/>
      <c r="P170" s="54"/>
      <c r="Q170" s="40"/>
      <c r="R170" s="52"/>
      <c r="S170" s="52"/>
      <c r="T170" s="54"/>
      <c r="U170" s="54"/>
      <c r="V170" s="54"/>
      <c r="W170" s="54"/>
      <c r="X170" s="54"/>
    </row>
    <row r="171" spans="2:24" ht="12.75" customHeight="1" x14ac:dyDescent="0.2">
      <c r="B171" s="65"/>
      <c r="D171" s="62"/>
      <c r="E171" s="52"/>
      <c r="F171" s="54"/>
      <c r="G171" s="54"/>
      <c r="H171" s="56"/>
      <c r="I171" s="56"/>
      <c r="J171" s="54"/>
      <c r="K171" s="54"/>
      <c r="L171" s="54"/>
      <c r="M171" s="56"/>
      <c r="N171" s="54"/>
      <c r="O171" s="54"/>
      <c r="P171" s="54"/>
      <c r="Q171" s="40"/>
      <c r="R171" s="52"/>
      <c r="S171" s="52"/>
      <c r="T171" s="54"/>
      <c r="U171" s="54"/>
      <c r="V171" s="54"/>
      <c r="W171" s="54"/>
      <c r="X171" s="54"/>
    </row>
    <row r="172" spans="2:24" ht="12.75" customHeight="1" x14ac:dyDescent="0.2">
      <c r="B172" s="65"/>
      <c r="D172" s="62"/>
      <c r="E172" s="52"/>
      <c r="F172" s="54"/>
      <c r="G172" s="54"/>
      <c r="H172" s="56"/>
      <c r="I172" s="56"/>
      <c r="J172" s="54"/>
      <c r="K172" s="54"/>
      <c r="L172" s="54"/>
      <c r="M172" s="56"/>
      <c r="N172" s="54"/>
      <c r="O172" s="54"/>
      <c r="P172" s="54"/>
      <c r="Q172" s="40"/>
      <c r="R172" s="52"/>
      <c r="S172" s="52"/>
      <c r="T172" s="54"/>
      <c r="U172" s="54"/>
      <c r="V172" s="54"/>
      <c r="W172" s="54"/>
      <c r="X172" s="54"/>
    </row>
    <row r="173" spans="2:24" ht="12.75" customHeight="1" x14ac:dyDescent="0.2">
      <c r="B173" s="65"/>
      <c r="D173" s="62"/>
      <c r="E173" s="52"/>
      <c r="F173" s="54"/>
      <c r="G173" s="54"/>
      <c r="H173" s="56"/>
      <c r="I173" s="56"/>
      <c r="J173" s="54"/>
      <c r="K173" s="54"/>
      <c r="L173" s="54"/>
      <c r="M173" s="56"/>
      <c r="N173" s="54"/>
      <c r="O173" s="54"/>
      <c r="P173" s="54"/>
      <c r="Q173" s="40"/>
      <c r="R173" s="52"/>
      <c r="S173" s="52"/>
      <c r="T173" s="54"/>
      <c r="U173" s="54"/>
      <c r="V173" s="54"/>
      <c r="W173" s="54"/>
      <c r="X173" s="54"/>
    </row>
    <row r="174" spans="2:24" ht="12.75" customHeight="1" x14ac:dyDescent="0.2">
      <c r="B174" s="65"/>
      <c r="D174" s="62"/>
      <c r="E174" s="52"/>
      <c r="F174" s="54"/>
      <c r="G174" s="54"/>
      <c r="H174" s="56"/>
      <c r="I174" s="56"/>
      <c r="J174" s="54"/>
      <c r="K174" s="54"/>
      <c r="L174" s="54"/>
      <c r="M174" s="56"/>
      <c r="N174" s="54"/>
      <c r="O174" s="54"/>
      <c r="P174" s="54"/>
      <c r="Q174" s="40"/>
      <c r="R174" s="52"/>
      <c r="S174" s="52"/>
      <c r="T174" s="54"/>
      <c r="U174" s="54"/>
      <c r="V174" s="54"/>
      <c r="W174" s="54"/>
      <c r="X174" s="54"/>
    </row>
    <row r="175" spans="2:24" ht="12.75" customHeight="1" x14ac:dyDescent="0.2">
      <c r="B175" s="65"/>
      <c r="D175" s="62"/>
      <c r="E175" s="52"/>
      <c r="F175" s="54"/>
      <c r="G175" s="54"/>
      <c r="H175" s="56"/>
      <c r="I175" s="56"/>
      <c r="J175" s="54"/>
      <c r="K175" s="54"/>
      <c r="L175" s="54"/>
      <c r="M175" s="56"/>
      <c r="N175" s="54"/>
      <c r="O175" s="54"/>
      <c r="P175" s="54"/>
      <c r="Q175" s="40"/>
      <c r="R175" s="52"/>
      <c r="S175" s="52"/>
      <c r="T175" s="54"/>
      <c r="U175" s="54"/>
      <c r="V175" s="54"/>
      <c r="W175" s="54"/>
      <c r="X175" s="54"/>
    </row>
    <row r="176" spans="2:24" ht="12.75" customHeight="1" x14ac:dyDescent="0.2">
      <c r="B176" s="65"/>
      <c r="D176" s="62"/>
      <c r="E176" s="52"/>
      <c r="F176" s="55"/>
      <c r="G176" s="55"/>
      <c r="H176" s="56"/>
      <c r="I176" s="56"/>
      <c r="J176" s="55"/>
      <c r="K176" s="55"/>
      <c r="L176" s="55"/>
      <c r="M176" s="56"/>
      <c r="N176" s="55"/>
      <c r="O176" s="55"/>
      <c r="P176" s="55"/>
      <c r="Q176" s="41"/>
      <c r="R176" s="52"/>
      <c r="S176" s="52"/>
      <c r="T176" s="55"/>
      <c r="U176" s="55"/>
      <c r="V176" s="55"/>
      <c r="W176" s="55"/>
      <c r="X176" s="55"/>
    </row>
    <row r="177" spans="2:24" ht="12.75" customHeight="1" thickBot="1" x14ac:dyDescent="0.25">
      <c r="B177" s="66"/>
      <c r="D177" s="63"/>
      <c r="E177" s="7" t="str">
        <f t="shared" ref="E177:J177" si="66">IF(OR(TRIM(E162)=0,TRIM(E162)=""),"",IF(IFERROR(TRIM(INDEX(QryItemNamed,MATCH(TRIM(E162),ITEM,0),3)),"")="LS","",IFERROR(TRIM(INDEX(QryItemNamed,MATCH(TRIM(E162),ITEM,0),3)),"")))</f>
        <v/>
      </c>
      <c r="F177" s="7" t="str">
        <f t="shared" si="66"/>
        <v/>
      </c>
      <c r="G177" s="7" t="str">
        <f t="shared" si="66"/>
        <v/>
      </c>
      <c r="H177" s="17" t="str">
        <f t="shared" si="66"/>
        <v/>
      </c>
      <c r="I177" s="17" t="str">
        <f t="shared" si="66"/>
        <v/>
      </c>
      <c r="J177" s="7" t="str">
        <f t="shared" si="66"/>
        <v/>
      </c>
      <c r="K177" s="7"/>
      <c r="L177" s="7"/>
      <c r="M177" s="17" t="str">
        <f t="shared" ref="M177:P177" si="67">IF(OR(TRIM(M162)=0,TRIM(M162)=""),"",IF(IFERROR(TRIM(INDEX(QryItemNamed,MATCH(TRIM(M162),ITEM,0),3)),"")="LS","",IFERROR(TRIM(INDEX(QryItemNamed,MATCH(TRIM(M162),ITEM,0),3)),"")))</f>
        <v/>
      </c>
      <c r="N177" s="7" t="str">
        <f t="shared" si="67"/>
        <v/>
      </c>
      <c r="O177" s="7" t="str">
        <f t="shared" si="67"/>
        <v/>
      </c>
      <c r="P177" s="7" t="str">
        <f t="shared" si="67"/>
        <v/>
      </c>
      <c r="Q177" s="7"/>
      <c r="R177" s="7" t="str">
        <f t="shared" ref="R177:S177" si="68">IF(OR(TRIM(R162)=0,TRIM(R162)=""),"",IF(IFERROR(TRIM(INDEX(QryItemNamed,MATCH(TRIM(R162),ITEM,0),3)),"")="LS","",IFERROR(TRIM(INDEX(QryItemNamed,MATCH(TRIM(R162),ITEM,0),3)),"")))</f>
        <v/>
      </c>
      <c r="S177" s="7" t="str">
        <f t="shared" si="68"/>
        <v/>
      </c>
      <c r="T177" s="7"/>
      <c r="U177" s="7"/>
      <c r="V177" s="7" t="str">
        <f t="shared" ref="V177" si="69">IF(OR(TRIM(V162)=0,TRIM(V162)=""),"",IF(IFERROR(TRIM(INDEX(QryItemNamed,MATCH(TRIM(V162),ITEM,0),3)),"")="LS","",IFERROR(TRIM(INDEX(QryItemNamed,MATCH(TRIM(V162),ITEM,0),3)),"")))</f>
        <v/>
      </c>
      <c r="W177" s="7"/>
      <c r="X177" s="7"/>
    </row>
    <row r="178" spans="2:24" ht="12.75" customHeight="1" x14ac:dyDescent="0.2">
      <c r="B178" s="13"/>
      <c r="D178" s="24"/>
      <c r="E178" s="24"/>
      <c r="F178" s="24"/>
      <c r="G178" s="24"/>
      <c r="H178" s="25"/>
      <c r="I178" s="24"/>
      <c r="J178" s="24"/>
      <c r="K178" s="24"/>
      <c r="L178" s="24"/>
      <c r="M178" s="25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2:24" ht="12.75" customHeight="1" x14ac:dyDescent="0.2">
      <c r="B179" s="13"/>
      <c r="D179" s="24"/>
      <c r="E179" s="24"/>
      <c r="F179" s="24"/>
      <c r="G179" s="24"/>
      <c r="H179" s="37"/>
      <c r="I179" s="28"/>
      <c r="J179" s="28"/>
      <c r="K179" s="24"/>
      <c r="L179" s="24"/>
      <c r="M179" s="32"/>
      <c r="N179" s="28"/>
      <c r="O179" s="28"/>
      <c r="P179" s="28"/>
      <c r="Q179" s="28"/>
      <c r="R179" s="24"/>
      <c r="S179" s="24"/>
      <c r="T179" s="24"/>
      <c r="U179" s="24"/>
      <c r="V179" s="24"/>
      <c r="W179" s="24"/>
      <c r="X179" s="24"/>
    </row>
    <row r="180" spans="2:24" ht="12.75" customHeight="1" x14ac:dyDescent="0.2">
      <c r="B180" s="13"/>
      <c r="D180" s="24"/>
      <c r="E180" s="24"/>
      <c r="F180" s="24"/>
      <c r="G180" s="24"/>
      <c r="H180" s="37"/>
      <c r="I180" s="28"/>
      <c r="J180" s="28"/>
      <c r="K180" s="24"/>
      <c r="L180" s="24"/>
      <c r="M180" s="32"/>
      <c r="N180" s="28"/>
      <c r="O180" s="28"/>
      <c r="P180" s="28"/>
      <c r="Q180" s="28"/>
      <c r="R180" s="24"/>
      <c r="S180" s="24"/>
      <c r="T180" s="24"/>
      <c r="U180" s="24"/>
      <c r="V180" s="24"/>
      <c r="W180" s="24"/>
      <c r="X180" s="24"/>
    </row>
    <row r="181" spans="2:24" ht="12.75" customHeight="1" x14ac:dyDescent="0.2">
      <c r="B181" s="13"/>
      <c r="D181" s="24"/>
      <c r="E181" s="24"/>
      <c r="F181" s="24"/>
      <c r="G181" s="24"/>
      <c r="H181" s="37"/>
      <c r="I181" s="28"/>
      <c r="J181" s="28"/>
      <c r="K181" s="24"/>
      <c r="L181" s="24"/>
      <c r="M181" s="32"/>
      <c r="N181" s="28"/>
      <c r="O181" s="28"/>
      <c r="P181" s="28"/>
      <c r="Q181" s="28"/>
      <c r="R181" s="24"/>
      <c r="S181" s="24"/>
      <c r="T181" s="24"/>
      <c r="U181" s="24"/>
      <c r="V181" s="24"/>
      <c r="W181" s="24"/>
      <c r="X181" s="24"/>
    </row>
    <row r="182" spans="2:24" ht="12.75" customHeight="1" x14ac:dyDescent="0.2">
      <c r="B182" s="13"/>
      <c r="D182" s="24"/>
      <c r="E182" s="24"/>
      <c r="F182" s="24"/>
      <c r="G182" s="24"/>
      <c r="H182" s="37"/>
      <c r="I182" s="28"/>
      <c r="J182" s="28"/>
      <c r="K182" s="24"/>
      <c r="L182" s="24"/>
      <c r="M182" s="32"/>
      <c r="N182" s="28"/>
      <c r="O182" s="28"/>
      <c r="P182" s="28"/>
      <c r="Q182" s="28"/>
      <c r="R182" s="24"/>
      <c r="S182" s="24"/>
      <c r="T182" s="24"/>
      <c r="U182" s="24"/>
      <c r="V182" s="24"/>
      <c r="W182" s="24"/>
      <c r="X182" s="24"/>
    </row>
    <row r="183" spans="2:24" ht="12.75" customHeight="1" x14ac:dyDescent="0.2">
      <c r="B183" s="13"/>
      <c r="D183" s="24"/>
      <c r="E183" s="24"/>
      <c r="F183" s="24"/>
      <c r="G183" s="24"/>
      <c r="H183" s="25"/>
      <c r="I183" s="24"/>
      <c r="J183" s="24"/>
      <c r="K183" s="24"/>
      <c r="L183" s="24"/>
      <c r="M183" s="25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2:24" ht="12.75" customHeight="1" x14ac:dyDescent="0.2">
      <c r="B184" s="13"/>
      <c r="D184" s="24"/>
      <c r="E184" s="24"/>
      <c r="F184" s="24"/>
      <c r="G184" s="24"/>
      <c r="H184" s="25"/>
      <c r="I184" s="24"/>
      <c r="J184" s="24"/>
      <c r="K184" s="24"/>
      <c r="L184" s="24"/>
      <c r="M184" s="25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2:24" ht="12.75" customHeight="1" x14ac:dyDescent="0.2">
      <c r="B185" s="13"/>
      <c r="D185" s="24"/>
      <c r="E185" s="24"/>
      <c r="F185" s="24"/>
      <c r="G185" s="24"/>
      <c r="H185" s="25"/>
      <c r="I185" s="24"/>
      <c r="J185" s="24"/>
      <c r="K185" s="24"/>
      <c r="L185" s="24"/>
      <c r="M185" s="25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2:24" ht="12.75" customHeight="1" x14ac:dyDescent="0.2">
      <c r="B186" s="13"/>
      <c r="D186" s="24"/>
      <c r="E186" s="24"/>
      <c r="F186" s="24"/>
      <c r="G186" s="24"/>
      <c r="H186" s="25"/>
      <c r="I186" s="24"/>
      <c r="J186" s="24"/>
      <c r="K186" s="24"/>
      <c r="L186" s="24"/>
      <c r="M186" s="25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2:24" ht="12.75" customHeight="1" x14ac:dyDescent="0.2">
      <c r="B187" s="13"/>
      <c r="D187" s="24"/>
      <c r="E187" s="24"/>
      <c r="F187" s="24"/>
      <c r="G187" s="24"/>
      <c r="H187" s="25"/>
      <c r="I187" s="24"/>
      <c r="J187" s="24"/>
      <c r="K187" s="24"/>
      <c r="L187" s="24"/>
      <c r="M187" s="25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2:24" ht="12.75" customHeight="1" x14ac:dyDescent="0.2">
      <c r="B188" s="13"/>
      <c r="D188" s="24"/>
      <c r="E188" s="24"/>
      <c r="F188" s="24"/>
      <c r="G188" s="24"/>
      <c r="H188" s="25"/>
      <c r="I188" s="24"/>
      <c r="J188" s="24"/>
      <c r="K188" s="24"/>
      <c r="L188" s="24"/>
      <c r="M188" s="25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2:24" ht="12.75" customHeight="1" x14ac:dyDescent="0.2">
      <c r="B189" s="13"/>
      <c r="D189" s="24"/>
      <c r="E189" s="24"/>
      <c r="F189" s="24"/>
      <c r="G189" s="24"/>
      <c r="H189" s="25"/>
      <c r="I189" s="24"/>
      <c r="J189" s="24"/>
      <c r="K189" s="24"/>
      <c r="L189" s="24"/>
      <c r="M189" s="25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2:24" ht="12.75" customHeight="1" x14ac:dyDescent="0.2">
      <c r="B190" s="13"/>
      <c r="D190" s="24"/>
      <c r="E190" s="24"/>
      <c r="F190" s="24"/>
      <c r="G190" s="24"/>
      <c r="H190" s="25"/>
      <c r="I190" s="24"/>
      <c r="J190" s="24"/>
      <c r="K190" s="24"/>
      <c r="L190" s="24"/>
      <c r="M190" s="25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2:24" ht="12.75" customHeight="1" x14ac:dyDescent="0.2">
      <c r="B191" s="13"/>
      <c r="D191" s="24"/>
      <c r="E191" s="24"/>
      <c r="F191" s="24"/>
      <c r="G191" s="24"/>
      <c r="H191" s="25"/>
      <c r="I191" s="24"/>
      <c r="J191" s="24"/>
      <c r="K191" s="24"/>
      <c r="L191" s="24"/>
      <c r="M191" s="25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2:24" ht="12.75" customHeight="1" x14ac:dyDescent="0.2">
      <c r="B192" s="13"/>
      <c r="D192" s="24"/>
      <c r="E192" s="24"/>
      <c r="F192" s="24"/>
      <c r="G192" s="24"/>
      <c r="H192" s="25"/>
      <c r="I192" s="24"/>
      <c r="J192" s="24"/>
      <c r="K192" s="24"/>
      <c r="L192" s="24"/>
      <c r="M192" s="25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2:24" ht="12.75" customHeight="1" x14ac:dyDescent="0.2">
      <c r="B193" s="13"/>
      <c r="D193" s="24"/>
      <c r="E193" s="24"/>
      <c r="F193" s="24"/>
      <c r="G193" s="24"/>
      <c r="H193" s="25"/>
      <c r="I193" s="24"/>
      <c r="J193" s="24"/>
      <c r="K193" s="24"/>
      <c r="L193" s="24"/>
      <c r="M193" s="25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2:24" ht="12.75" customHeight="1" x14ac:dyDescent="0.2">
      <c r="B194" s="13"/>
      <c r="D194" s="24"/>
      <c r="E194" s="24"/>
      <c r="F194" s="24"/>
      <c r="G194" s="24"/>
      <c r="H194" s="25"/>
      <c r="I194" s="24"/>
      <c r="J194" s="24"/>
      <c r="K194" s="24"/>
      <c r="L194" s="24"/>
      <c r="M194" s="25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2:24" ht="12.75" customHeight="1" x14ac:dyDescent="0.2">
      <c r="B195" s="13"/>
      <c r="D195" s="24"/>
      <c r="E195" s="24"/>
      <c r="F195" s="24"/>
      <c r="G195" s="24"/>
      <c r="H195" s="25"/>
      <c r="I195" s="24"/>
      <c r="J195" s="24"/>
      <c r="K195" s="24"/>
      <c r="L195" s="24"/>
      <c r="M195" s="25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2:24" ht="12.75" customHeight="1" x14ac:dyDescent="0.2">
      <c r="B196" s="13" t="s">
        <v>14</v>
      </c>
      <c r="D196" s="24"/>
      <c r="E196" s="24"/>
      <c r="F196" s="24"/>
      <c r="G196" s="24"/>
      <c r="H196" s="25"/>
      <c r="I196" s="24"/>
      <c r="J196" s="24"/>
      <c r="K196" s="24"/>
      <c r="L196" s="24"/>
      <c r="M196" s="25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2:24" ht="12.75" customHeight="1" x14ac:dyDescent="0.2">
      <c r="B197" s="13" t="s">
        <v>14</v>
      </c>
      <c r="D197" s="24"/>
      <c r="E197" s="24"/>
      <c r="F197" s="24"/>
      <c r="G197" s="24"/>
      <c r="H197" s="25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2:24" ht="12.75" customHeight="1" x14ac:dyDescent="0.2">
      <c r="B198" s="13" t="s">
        <v>14</v>
      </c>
      <c r="D198" s="24"/>
      <c r="E198" s="24"/>
      <c r="F198" s="24"/>
      <c r="G198" s="24"/>
      <c r="H198" s="25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2:24" ht="12.75" customHeight="1" x14ac:dyDescent="0.2">
      <c r="B199" s="13" t="s">
        <v>14</v>
      </c>
      <c r="D199" s="24"/>
      <c r="E199" s="24"/>
      <c r="F199" s="24"/>
      <c r="G199" s="24"/>
      <c r="H199" s="25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2:24" ht="12.75" customHeight="1" x14ac:dyDescent="0.2">
      <c r="B200" s="13" t="s">
        <v>14</v>
      </c>
      <c r="D200" s="24"/>
      <c r="E200" s="24"/>
      <c r="F200" s="24"/>
      <c r="G200" s="24"/>
      <c r="H200" s="25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2:24" ht="12.75" customHeight="1" x14ac:dyDescent="0.2">
      <c r="B201" s="13" t="s">
        <v>14</v>
      </c>
      <c r="D201" s="24"/>
      <c r="E201" s="24"/>
      <c r="F201" s="24"/>
      <c r="G201" s="24"/>
      <c r="H201" s="25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2:24" ht="12.75" customHeight="1" x14ac:dyDescent="0.2">
      <c r="B202" s="13" t="s">
        <v>14</v>
      </c>
      <c r="D202" s="24"/>
      <c r="E202" s="24"/>
      <c r="F202" s="24"/>
      <c r="G202" s="24"/>
      <c r="H202" s="25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2:24" ht="12.75" customHeight="1" x14ac:dyDescent="0.2">
      <c r="B203" s="13" t="s">
        <v>14</v>
      </c>
      <c r="D203" s="24"/>
      <c r="E203" s="24"/>
      <c r="F203" s="24"/>
      <c r="G203" s="24"/>
      <c r="H203" s="25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2:24" ht="12.75" customHeight="1" x14ac:dyDescent="0.2">
      <c r="B204" s="13" t="s">
        <v>14</v>
      </c>
      <c r="D204" s="24"/>
      <c r="E204" s="24"/>
      <c r="F204" s="24"/>
      <c r="G204" s="24"/>
      <c r="H204" s="25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2:24" ht="12.75" customHeight="1" x14ac:dyDescent="0.2">
      <c r="B205" s="13" t="s">
        <v>14</v>
      </c>
      <c r="D205" s="24"/>
      <c r="E205" s="24"/>
      <c r="F205" s="24"/>
      <c r="G205" s="24"/>
      <c r="H205" s="25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2:24" ht="12.75" customHeight="1" x14ac:dyDescent="0.2">
      <c r="B206" s="13" t="s">
        <v>14</v>
      </c>
      <c r="D206" s="24"/>
      <c r="E206" s="24"/>
      <c r="F206" s="24"/>
      <c r="G206" s="24"/>
      <c r="H206" s="25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2:24" ht="12.75" customHeight="1" x14ac:dyDescent="0.2">
      <c r="B207" s="13" t="s">
        <v>14</v>
      </c>
      <c r="D207" s="24"/>
      <c r="E207" s="24"/>
      <c r="F207" s="24"/>
      <c r="G207" s="24"/>
      <c r="H207" s="25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2:24" ht="12.75" customHeight="1" x14ac:dyDescent="0.2">
      <c r="B208" s="13" t="s">
        <v>14</v>
      </c>
      <c r="D208" s="24"/>
      <c r="E208" s="24"/>
      <c r="F208" s="24"/>
      <c r="G208" s="24"/>
      <c r="H208" s="25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2:24" ht="12.75" customHeight="1" x14ac:dyDescent="0.2">
      <c r="B209" s="13" t="s">
        <v>14</v>
      </c>
      <c r="D209" s="24"/>
      <c r="E209" s="24"/>
      <c r="F209" s="24"/>
      <c r="G209" s="24"/>
      <c r="H209" s="25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2:24" ht="12.75" customHeight="1" x14ac:dyDescent="0.2">
      <c r="B210" s="13" t="s">
        <v>14</v>
      </c>
      <c r="D210" s="24"/>
      <c r="E210" s="24"/>
      <c r="F210" s="24"/>
      <c r="G210" s="24"/>
      <c r="H210" s="25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2:24" ht="12.75" customHeight="1" x14ac:dyDescent="0.2">
      <c r="B211" s="13" t="s">
        <v>14</v>
      </c>
      <c r="D211" s="24"/>
      <c r="E211" s="24"/>
      <c r="F211" s="24"/>
      <c r="G211" s="24"/>
      <c r="H211" s="25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2:24" ht="12.75" customHeight="1" x14ac:dyDescent="0.2">
      <c r="B212" s="13" t="s">
        <v>14</v>
      </c>
      <c r="D212" s="24"/>
      <c r="E212" s="24"/>
      <c r="F212" s="24"/>
      <c r="G212" s="24"/>
      <c r="H212" s="25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2:24" ht="12.75" customHeight="1" x14ac:dyDescent="0.2">
      <c r="B213" s="13"/>
      <c r="D213" s="24"/>
      <c r="E213" s="24"/>
      <c r="F213" s="24"/>
      <c r="G213" s="24"/>
      <c r="H213" s="25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2:24" ht="12.75" customHeight="1" x14ac:dyDescent="0.2">
      <c r="B214" s="13"/>
      <c r="D214" s="24"/>
      <c r="E214" s="24"/>
      <c r="F214" s="24"/>
      <c r="G214" s="24"/>
      <c r="H214" s="25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2:24" ht="12.75" customHeight="1" x14ac:dyDescent="0.2">
      <c r="B215" s="13" t="s">
        <v>14</v>
      </c>
      <c r="D215" s="24"/>
      <c r="E215" s="24"/>
      <c r="F215" s="24"/>
      <c r="G215" s="24"/>
      <c r="H215" s="25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2:24" ht="12.75" customHeight="1" x14ac:dyDescent="0.2">
      <c r="B216" s="13" t="s">
        <v>14</v>
      </c>
      <c r="D216" s="24"/>
      <c r="E216" s="24"/>
      <c r="F216" s="24"/>
      <c r="G216" s="24"/>
      <c r="H216" s="25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2:24" ht="12.75" customHeight="1" x14ac:dyDescent="0.2">
      <c r="B217" s="13" t="s">
        <v>14</v>
      </c>
      <c r="D217" s="24"/>
      <c r="E217" s="24"/>
      <c r="F217" s="24"/>
      <c r="G217" s="24"/>
      <c r="H217" s="25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2:24" ht="12.75" customHeight="1" x14ac:dyDescent="0.2">
      <c r="B218" s="13" t="s">
        <v>14</v>
      </c>
      <c r="D218" s="24"/>
      <c r="E218" s="24"/>
      <c r="F218" s="24"/>
      <c r="G218" s="24"/>
      <c r="H218" s="25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2:24" ht="12.75" customHeight="1" x14ac:dyDescent="0.2">
      <c r="B219" s="13" t="s">
        <v>14</v>
      </c>
      <c r="D219" s="24"/>
      <c r="E219" s="24"/>
      <c r="F219" s="24"/>
      <c r="G219" s="24"/>
      <c r="H219" s="25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2:24" ht="12.75" customHeight="1" x14ac:dyDescent="0.2">
      <c r="B220" s="13" t="s">
        <v>14</v>
      </c>
      <c r="D220" s="24"/>
      <c r="E220" s="24"/>
      <c r="F220" s="24"/>
      <c r="G220" s="24"/>
      <c r="H220" s="25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2:24" ht="12.75" customHeight="1" x14ac:dyDescent="0.2">
      <c r="B221" s="13" t="s">
        <v>14</v>
      </c>
      <c r="D221" s="24"/>
      <c r="E221" s="24"/>
      <c r="F221" s="24"/>
      <c r="G221" s="24"/>
      <c r="H221" s="25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2:24" ht="12.75" customHeight="1" x14ac:dyDescent="0.2">
      <c r="B222" s="13" t="s">
        <v>14</v>
      </c>
      <c r="D222" s="24"/>
      <c r="E222" s="24"/>
      <c r="F222" s="24"/>
      <c r="G222" s="24"/>
      <c r="H222" s="25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2:24" ht="12.75" customHeight="1" x14ac:dyDescent="0.2">
      <c r="B223" s="13" t="s">
        <v>14</v>
      </c>
      <c r="D223" s="24"/>
      <c r="E223" s="24"/>
      <c r="F223" s="24"/>
      <c r="G223" s="24"/>
      <c r="H223" s="25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2:24" ht="12.75" customHeight="1" x14ac:dyDescent="0.2">
      <c r="B224" s="13" t="s">
        <v>14</v>
      </c>
      <c r="D224" s="24"/>
      <c r="E224" s="24"/>
      <c r="F224" s="24"/>
      <c r="G224" s="24"/>
      <c r="H224" s="25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2:24" ht="12.75" customHeight="1" x14ac:dyDescent="0.2">
      <c r="B225" s="13"/>
      <c r="D225" s="24"/>
      <c r="E225" s="24"/>
      <c r="F225" s="24"/>
      <c r="G225" s="24"/>
      <c r="H225" s="25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2:24" ht="12.75" customHeight="1" x14ac:dyDescent="0.2">
      <c r="B226" s="13"/>
      <c r="D226" s="24"/>
      <c r="E226" s="24"/>
      <c r="F226" s="24"/>
      <c r="G226" s="24"/>
      <c r="H226" s="25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2:24" ht="12.75" customHeight="1" x14ac:dyDescent="0.2">
      <c r="B227" s="13" t="s">
        <v>14</v>
      </c>
      <c r="D227" s="24"/>
      <c r="E227" s="24"/>
      <c r="F227" s="24"/>
      <c r="G227" s="24"/>
      <c r="H227" s="25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2:24" ht="12.75" customHeight="1" x14ac:dyDescent="0.2">
      <c r="B228" s="13" t="s">
        <v>14</v>
      </c>
      <c r="D228" s="24"/>
      <c r="E228" s="24"/>
      <c r="F228" s="24"/>
      <c r="G228" s="24"/>
      <c r="H228" s="25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2:24" ht="12.75" customHeight="1" x14ac:dyDescent="0.2">
      <c r="B229" s="13"/>
      <c r="D229" s="24"/>
      <c r="E229" s="24"/>
      <c r="F229" s="24"/>
      <c r="G229" s="24"/>
      <c r="H229" s="25"/>
      <c r="I229" s="24"/>
      <c r="J229" s="24"/>
      <c r="K229" s="24"/>
      <c r="L229" s="24"/>
      <c r="M229" s="25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2:24" ht="12.75" customHeight="1" x14ac:dyDescent="0.2">
      <c r="B230" s="13" t="s">
        <v>14</v>
      </c>
      <c r="D230" s="24"/>
      <c r="E230" s="24"/>
      <c r="F230" s="24"/>
      <c r="G230" s="24"/>
      <c r="H230" s="25"/>
      <c r="I230" s="24"/>
      <c r="J230" s="24"/>
      <c r="K230" s="24"/>
      <c r="L230" s="24"/>
      <c r="M230" s="25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2:24" ht="12.75" customHeight="1" x14ac:dyDescent="0.2">
      <c r="B231" s="13" t="s">
        <v>14</v>
      </c>
      <c r="D231" s="24"/>
      <c r="E231" s="24"/>
      <c r="F231" s="24"/>
      <c r="G231" s="24"/>
      <c r="H231" s="25"/>
      <c r="I231" s="24"/>
      <c r="J231" s="24"/>
      <c r="K231" s="24"/>
      <c r="L231" s="24"/>
      <c r="M231" s="25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2:24" ht="12.75" customHeight="1" x14ac:dyDescent="0.2">
      <c r="B232" s="13" t="s">
        <v>14</v>
      </c>
      <c r="D232" s="24"/>
      <c r="E232" s="24"/>
      <c r="F232" s="24"/>
      <c r="G232" s="24"/>
      <c r="H232" s="25"/>
      <c r="I232" s="24"/>
      <c r="J232" s="24"/>
      <c r="K232" s="24"/>
      <c r="L232" s="24"/>
      <c r="M232" s="25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2:24" ht="12.75" customHeight="1" x14ac:dyDescent="0.2">
      <c r="B233" s="13" t="s">
        <v>14</v>
      </c>
      <c r="D233" s="24"/>
      <c r="E233" s="24"/>
      <c r="F233" s="24"/>
      <c r="G233" s="24"/>
      <c r="H233" s="25"/>
      <c r="I233" s="24"/>
      <c r="J233" s="24"/>
      <c r="K233" s="24"/>
      <c r="L233" s="24"/>
      <c r="M233" s="25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2:24" ht="12.75" customHeight="1" x14ac:dyDescent="0.2">
      <c r="B234" s="13" t="s">
        <v>14</v>
      </c>
      <c r="D234" s="24"/>
      <c r="E234" s="24"/>
      <c r="F234" s="24"/>
      <c r="G234" s="24"/>
      <c r="H234" s="25"/>
      <c r="I234" s="24"/>
      <c r="J234" s="24"/>
      <c r="K234" s="24"/>
      <c r="L234" s="24"/>
      <c r="M234" s="25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2:24" ht="12.75" customHeight="1" thickBot="1" x14ac:dyDescent="0.25">
      <c r="B235" s="13" t="s">
        <v>14</v>
      </c>
      <c r="D235" s="24"/>
      <c r="E235" s="24"/>
      <c r="F235" s="24"/>
      <c r="G235" s="24"/>
      <c r="H235" s="25"/>
      <c r="I235" s="24"/>
      <c r="J235" s="24"/>
      <c r="K235" s="24"/>
      <c r="L235" s="24"/>
      <c r="M235" s="25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2:24" ht="12.75" customHeight="1" thickBot="1" x14ac:dyDescent="0.25">
      <c r="B236" s="4" t="s">
        <v>7</v>
      </c>
      <c r="D236" s="44" t="s">
        <v>8</v>
      </c>
      <c r="E236" s="35"/>
      <c r="F236" s="35"/>
      <c r="G236" s="35"/>
      <c r="H236" s="18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</row>
    <row r="237" spans="2:24" ht="12.75" customHeight="1" thickBot="1" x14ac:dyDescent="0.25">
      <c r="B237" s="4" t="s">
        <v>7</v>
      </c>
      <c r="D237" s="44" t="s">
        <v>9</v>
      </c>
      <c r="E237" s="35" t="str">
        <f t="shared" ref="E237" si="70">IF(E162="","",IF(E177="",IF(SUM(COUNTIF(E178:E235,"LS")+COUNTIF(E178:E235,"LUMP"))&gt;0,"LS",""),IF(SUM(E178:E235)&gt;0,ROUNDUP(SUM(E178:E235),0),"")))</f>
        <v/>
      </c>
      <c r="F237" s="35" t="str">
        <f t="shared" ref="F237" si="71">IF(F162="","",IF(F177="",IF(SUM(COUNTIF(F178:F235,"LS")+COUNTIF(F178:F235,"LUMP"))&gt;0,"LS",""),IF(SUM(F178:F235)&gt;0,ROUNDUP(SUM(F178:F235),0),"")))</f>
        <v/>
      </c>
      <c r="G237" s="35" t="str">
        <f t="shared" ref="G237" si="72">IF(G162="","",IF(G177="",IF(SUM(COUNTIF(G178:G235,"LS")+COUNTIF(G178:G235,"LUMP"))&gt;0,"LS",""),IF(SUM(G178:G235)&gt;0,ROUNDUP(SUM(G178:G235),0),"")))</f>
        <v/>
      </c>
      <c r="H237" s="18" t="str">
        <f t="shared" ref="H237:X237" si="73">IF(H162="","",IF(H177="",IF(SUM(COUNTIF(H178:H235,"LS")+COUNTIF(H178:H235,"LUMP"))&gt;0,"LS",""),IF(SUM(H178:H235)&gt;0,ROUNDUP(SUM(H178:H235),0),"")))</f>
        <v/>
      </c>
      <c r="I237" s="35" t="str">
        <f t="shared" si="73"/>
        <v/>
      </c>
      <c r="J237" s="35" t="str">
        <f t="shared" ref="J237:L237" si="74">IF(J162="","",IF(J177="",IF(SUM(COUNTIF(J178:J235,"LS")+COUNTIF(J178:J235,"LUMP"))&gt;0,"LS",""),IF(SUM(J178:J235)&gt;0,ROUNDUP(SUM(J178:J235),0),"")))</f>
        <v/>
      </c>
      <c r="K237" s="35" t="str">
        <f t="shared" si="74"/>
        <v/>
      </c>
      <c r="L237" s="35" t="str">
        <f t="shared" si="74"/>
        <v/>
      </c>
      <c r="M237" s="35" t="str">
        <f t="shared" si="73"/>
        <v/>
      </c>
      <c r="N237" s="35" t="str">
        <f t="shared" si="73"/>
        <v/>
      </c>
      <c r="O237" s="35" t="str">
        <f t="shared" si="73"/>
        <v/>
      </c>
      <c r="P237" s="35" t="str">
        <f t="shared" si="73"/>
        <v/>
      </c>
      <c r="Q237" s="35"/>
      <c r="R237" s="35" t="str">
        <f t="shared" ref="R237" si="75">IF(R162="","",IF(R177="",IF(SUM(COUNTIF(R178:R235,"LS")+COUNTIF(R178:R235,"LUMP"))&gt;0,"LS",""),IF(SUM(R178:R235)&gt;0,ROUNDUP(SUM(R178:R235),0),"")))</f>
        <v/>
      </c>
      <c r="S237" s="35" t="str">
        <f t="shared" ref="S237:U237" si="76">IF(S162="","",IF(S177="",IF(SUM(COUNTIF(S178:S235,"LS")+COUNTIF(S178:S235,"LUMP"))&gt;0,"LS",""),IF(SUM(S178:S235)&gt;0,ROUNDUP(SUM(S178:S235),0),"")))</f>
        <v/>
      </c>
      <c r="T237" s="35" t="str">
        <f t="shared" si="76"/>
        <v/>
      </c>
      <c r="U237" s="35" t="str">
        <f t="shared" si="76"/>
        <v/>
      </c>
      <c r="V237" s="35" t="str">
        <f t="shared" si="73"/>
        <v/>
      </c>
      <c r="W237" s="35" t="str">
        <f t="shared" ref="W237" si="77">IF(W162="","",IF(W177="",IF(SUM(COUNTIF(W178:W235,"LS")+COUNTIF(W178:W235,"LUMP"))&gt;0,"LS",""),IF(SUM(W178:W235)&gt;0,ROUNDUP(SUM(W178:W235),0),"")))</f>
        <v/>
      </c>
      <c r="X237" s="35" t="str">
        <f t="shared" si="73"/>
        <v/>
      </c>
    </row>
    <row r="238" spans="2:24" ht="12.75" customHeight="1" x14ac:dyDescent="0.2">
      <c r="B238" s="4" t="s">
        <v>7</v>
      </c>
      <c r="D238" s="44" t="s">
        <v>11</v>
      </c>
      <c r="E238" s="18" t="str">
        <f t="shared" ref="E238:G238" si="78">IF(E162="","",IF(E177="",IF(SUM(COUNTIF(E236:E237,"LS")+COUNTIF(E236:E237,"LUMP"))&gt;0,"LS",""),IF(SUM(E236:E237)&gt;0,ROUNDUP(SUM(E236:E237),0),"")))</f>
        <v/>
      </c>
      <c r="F238" s="18" t="str">
        <f t="shared" si="78"/>
        <v/>
      </c>
      <c r="G238" s="18" t="str">
        <f t="shared" si="78"/>
        <v/>
      </c>
      <c r="H238" s="18" t="str">
        <f t="shared" ref="H238:X238" si="79">IF(H162="","",IF(H177="",IF(SUM(COUNTIF(H236:H237,"LS")+COUNTIF(H236:H237,"LUMP"))&gt;0,"LS",""),IF(SUM(H236:H237)&gt;0,ROUNDUP(SUM(H236:H237),0),"")))</f>
        <v/>
      </c>
      <c r="I238" s="18" t="str">
        <f t="shared" si="79"/>
        <v/>
      </c>
      <c r="J238" s="18" t="str">
        <f t="shared" ref="J238:L238" si="80">IF(J162="","",IF(J177="",IF(SUM(COUNTIF(J236:J237,"LS")+COUNTIF(J236:J237,"LUMP"))&gt;0,"LS",""),IF(SUM(J236:J237)&gt;0,ROUNDUP(SUM(J236:J237),0),"")))</f>
        <v/>
      </c>
      <c r="K238" s="18" t="str">
        <f t="shared" si="80"/>
        <v/>
      </c>
      <c r="L238" s="18" t="str">
        <f t="shared" si="80"/>
        <v/>
      </c>
      <c r="M238" s="18" t="str">
        <f t="shared" si="79"/>
        <v/>
      </c>
      <c r="N238" s="18" t="str">
        <f t="shared" si="79"/>
        <v/>
      </c>
      <c r="O238" s="18" t="str">
        <f t="shared" si="79"/>
        <v/>
      </c>
      <c r="P238" s="18" t="str">
        <f t="shared" si="79"/>
        <v/>
      </c>
      <c r="Q238" s="18"/>
      <c r="R238" s="18" t="str">
        <f t="shared" ref="R238" si="81">IF(R162="","",IF(R177="",IF(SUM(COUNTIF(R236:R237,"LS")+COUNTIF(R236:R237,"LUMP"))&gt;0,"LS",""),IF(SUM(R236:R237)&gt;0,ROUNDUP(SUM(R236:R237),0),"")))</f>
        <v/>
      </c>
      <c r="S238" s="18" t="str">
        <f t="shared" ref="S238:U238" si="82">IF(S162="","",IF(S177="",IF(SUM(COUNTIF(S236:S237,"LS")+COUNTIF(S236:S237,"LUMP"))&gt;0,"LS",""),IF(SUM(S236:S237)&gt;0,ROUNDUP(SUM(S236:S237),0),"")))</f>
        <v/>
      </c>
      <c r="T238" s="18" t="str">
        <f t="shared" si="82"/>
        <v/>
      </c>
      <c r="U238" s="18" t="str">
        <f t="shared" si="82"/>
        <v/>
      </c>
      <c r="V238" s="18" t="str">
        <f t="shared" si="79"/>
        <v/>
      </c>
      <c r="W238" s="18" t="str">
        <f t="shared" ref="W238" si="83">IF(W162="","",IF(W177="",IF(SUM(COUNTIF(W236:W237,"LS")+COUNTIF(W236:W237,"LUMP"))&gt;0,"LS",""),IF(SUM(W236:W237)&gt;0,ROUNDUP(SUM(W236:W237),0),"")))</f>
        <v/>
      </c>
      <c r="X238" s="18" t="str">
        <f t="shared" si="79"/>
        <v/>
      </c>
    </row>
    <row r="239" spans="2:24" ht="12.75" customHeight="1" thickBot="1" x14ac:dyDescent="0.25">
      <c r="D239" s="5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3"/>
      <c r="Q239" s="23"/>
      <c r="R239" s="22"/>
      <c r="S239" s="22"/>
      <c r="T239" s="22"/>
      <c r="U239" s="22"/>
      <c r="V239" s="22"/>
      <c r="W239" s="22"/>
      <c r="X239" s="22"/>
    </row>
    <row r="240" spans="2:24" ht="12.75" customHeight="1" thickBot="1" x14ac:dyDescent="0.25">
      <c r="B240" s="12" t="s">
        <v>5</v>
      </c>
      <c r="D240" s="57">
        <f>D161+1</f>
        <v>4</v>
      </c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2:31" ht="12.75" customHeight="1" thickBot="1" x14ac:dyDescent="0.25">
      <c r="B241" s="15">
        <v>44</v>
      </c>
      <c r="D241" s="38" t="s">
        <v>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</row>
    <row r="242" spans="2:31" ht="12.75" customHeight="1" thickBot="1" x14ac:dyDescent="0.25">
      <c r="D242" s="43" t="s">
        <v>4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 spans="2:31" ht="12.75" customHeight="1" x14ac:dyDescent="0.2">
      <c r="B243" s="64" t="s">
        <v>6</v>
      </c>
      <c r="D243" s="61" t="s">
        <v>0</v>
      </c>
      <c r="E243" s="6" t="str">
        <f t="shared" ref="E243:J243" si="84">IF(OR(TRIM(E241)=0,TRIM(E241)=""),"",IF(IFERROR(TRIM(INDEX(QryItemNamed,MATCH(TRIM(E241),ITEM,0),2)),"")="Y","SPECIAL",LEFT(IFERROR(TRIM(INDEX(ITEM,MATCH(TRIM(E241),ITEM,0))),""),3)))</f>
        <v/>
      </c>
      <c r="F243" s="6" t="str">
        <f t="shared" si="84"/>
        <v/>
      </c>
      <c r="G243" s="6" t="str">
        <f t="shared" si="84"/>
        <v/>
      </c>
      <c r="H243" s="16" t="str">
        <f t="shared" si="84"/>
        <v/>
      </c>
      <c r="I243" s="16" t="str">
        <f t="shared" si="84"/>
        <v/>
      </c>
      <c r="J243" s="6" t="str">
        <f t="shared" si="84"/>
        <v/>
      </c>
      <c r="K243" s="6"/>
      <c r="L243" s="6"/>
      <c r="M243" s="16" t="str">
        <f t="shared" ref="M243:P243" si="85">IF(OR(TRIM(M241)=0,TRIM(M241)=""),"",IF(IFERROR(TRIM(INDEX(QryItemNamed,MATCH(TRIM(M241),ITEM,0),2)),"")="Y","SPECIAL",LEFT(IFERROR(TRIM(INDEX(ITEM,MATCH(TRIM(M241),ITEM,0))),""),3)))</f>
        <v/>
      </c>
      <c r="N243" s="6" t="str">
        <f t="shared" si="85"/>
        <v/>
      </c>
      <c r="O243" s="6" t="str">
        <f t="shared" si="85"/>
        <v/>
      </c>
      <c r="P243" s="6" t="str">
        <f t="shared" si="85"/>
        <v/>
      </c>
      <c r="Q243" s="6"/>
      <c r="R243" s="6" t="str">
        <f t="shared" ref="R243:S243" si="86">IF(OR(TRIM(R241)=0,TRIM(R241)=""),"",IF(IFERROR(TRIM(INDEX(QryItemNamed,MATCH(TRIM(R241),ITEM,0),2)),"")="Y","SPECIAL",LEFT(IFERROR(TRIM(INDEX(ITEM,MATCH(TRIM(R241),ITEM,0))),""),3)))</f>
        <v/>
      </c>
      <c r="S243" s="6" t="str">
        <f t="shared" si="86"/>
        <v/>
      </c>
      <c r="T243" s="6"/>
      <c r="U243" s="6"/>
      <c r="V243" s="6" t="str">
        <f t="shared" ref="V243" si="87">IF(OR(TRIM(V241)=0,TRIM(V241)=""),"",IF(IFERROR(TRIM(INDEX(QryItemNamed,MATCH(TRIM(V241),ITEM,0),2)),"")="Y","SPECIAL",LEFT(IFERROR(TRIM(INDEX(ITEM,MATCH(TRIM(V241),ITEM,0))),""),3)))</f>
        <v/>
      </c>
      <c r="W243" s="6"/>
      <c r="X243" s="6"/>
    </row>
    <row r="244" spans="2:31" ht="12.75" customHeight="1" x14ac:dyDescent="0.2">
      <c r="B244" s="65"/>
      <c r="D244" s="62"/>
      <c r="E244" s="52" t="str">
        <f t="shared" ref="E244:J244" si="88">IF(OR(TRIM(E241)=0,TRIM(E241)=""),IF(E242="","",E242),IF(IFERROR(TRIM(INDEX(QryItemNamed,MATCH(TRIM(E241),ITEM,0),2)),"")="Y",TRIM(RIGHT(IFERROR(TRIM(INDEX(QryItemNamed,MATCH(TRIM(E241),ITEM,0),4)),"123456789012"),LEN(IFERROR(TRIM(INDEX(QryItemNamed,MATCH(TRIM(E241),ITEM,0),4)),"123456789012"))-9))&amp;E242,IFERROR(TRIM(INDEX(QryItemNamed,MATCH(TRIM(E241),ITEM,0),4))&amp;E242,"ITEM CODE DOES NOT EXIST IN ITEM MASTER")))</f>
        <v/>
      </c>
      <c r="F244" s="53" t="str">
        <f t="shared" si="88"/>
        <v/>
      </c>
      <c r="G244" s="53" t="str">
        <f t="shared" si="88"/>
        <v/>
      </c>
      <c r="H244" s="56" t="str">
        <f t="shared" si="88"/>
        <v/>
      </c>
      <c r="I244" s="56" t="str">
        <f t="shared" si="88"/>
        <v/>
      </c>
      <c r="J244" s="53" t="str">
        <f t="shared" si="88"/>
        <v/>
      </c>
      <c r="K244" s="53"/>
      <c r="L244" s="53"/>
      <c r="M244" s="56" t="str">
        <f t="shared" ref="M244:P244" si="89">IF(OR(TRIM(M241)=0,TRIM(M241)=""),IF(M242="","",M242),IF(IFERROR(TRIM(INDEX(QryItemNamed,MATCH(TRIM(M241),ITEM,0),2)),"")="Y",TRIM(RIGHT(IFERROR(TRIM(INDEX(QryItemNamed,MATCH(TRIM(M241),ITEM,0),4)),"123456789012"),LEN(IFERROR(TRIM(INDEX(QryItemNamed,MATCH(TRIM(M241),ITEM,0),4)),"123456789012"))-9))&amp;M242,IFERROR(TRIM(INDEX(QryItemNamed,MATCH(TRIM(M241),ITEM,0),4))&amp;M242,"ITEM CODE DOES NOT EXIST IN ITEM MASTER")))</f>
        <v/>
      </c>
      <c r="N244" s="53" t="str">
        <f t="shared" si="89"/>
        <v/>
      </c>
      <c r="O244" s="53" t="str">
        <f t="shared" si="89"/>
        <v/>
      </c>
      <c r="P244" s="53" t="str">
        <f t="shared" si="89"/>
        <v/>
      </c>
      <c r="Q244" s="39"/>
      <c r="R244" s="52" t="str">
        <f t="shared" ref="R244:S244" si="90">IF(OR(TRIM(R241)=0,TRIM(R241)=""),IF(R242="","",R242),IF(IFERROR(TRIM(INDEX(QryItemNamed,MATCH(TRIM(R241),ITEM,0),2)),"")="Y",TRIM(RIGHT(IFERROR(TRIM(INDEX(QryItemNamed,MATCH(TRIM(R241),ITEM,0),4)),"123456789012"),LEN(IFERROR(TRIM(INDEX(QryItemNamed,MATCH(TRIM(R241),ITEM,0),4)),"123456789012"))-9))&amp;R242,IFERROR(TRIM(INDEX(QryItemNamed,MATCH(TRIM(R241),ITEM,0),4))&amp;R242,"ITEM CODE DOES NOT EXIST IN ITEM MASTER")))</f>
        <v/>
      </c>
      <c r="S244" s="52" t="str">
        <f t="shared" si="90"/>
        <v/>
      </c>
      <c r="T244" s="53"/>
      <c r="U244" s="53"/>
      <c r="V244" s="53" t="str">
        <f t="shared" ref="V244" si="91">IF(OR(TRIM(V241)=0,TRIM(V241)=""),IF(V242="","",V242),IF(IFERROR(TRIM(INDEX(QryItemNamed,MATCH(TRIM(V241),ITEM,0),2)),"")="Y",TRIM(RIGHT(IFERROR(TRIM(INDEX(QryItemNamed,MATCH(TRIM(V241),ITEM,0),4)),"123456789012"),LEN(IFERROR(TRIM(INDEX(QryItemNamed,MATCH(TRIM(V241),ITEM,0),4)),"123456789012"))-9))&amp;V242,IFERROR(TRIM(INDEX(QryItemNamed,MATCH(TRIM(V241),ITEM,0),4))&amp;V242,"ITEM CODE DOES NOT EXIST IN ITEM MASTER")))</f>
        <v/>
      </c>
      <c r="W244" s="53"/>
      <c r="X244" s="53"/>
    </row>
    <row r="245" spans="2:31" ht="12.75" customHeight="1" x14ac:dyDescent="0.2">
      <c r="B245" s="65"/>
      <c r="D245" s="62"/>
      <c r="E245" s="52"/>
      <c r="F245" s="54"/>
      <c r="G245" s="54"/>
      <c r="H245" s="56"/>
      <c r="I245" s="56"/>
      <c r="J245" s="54"/>
      <c r="K245" s="54"/>
      <c r="L245" s="54"/>
      <c r="M245" s="56"/>
      <c r="N245" s="54"/>
      <c r="O245" s="54"/>
      <c r="P245" s="54"/>
      <c r="Q245" s="40"/>
      <c r="R245" s="52"/>
      <c r="S245" s="52"/>
      <c r="T245" s="54"/>
      <c r="U245" s="54"/>
      <c r="V245" s="54"/>
      <c r="W245" s="54"/>
      <c r="X245" s="54"/>
    </row>
    <row r="246" spans="2:31" ht="12.75" customHeight="1" x14ac:dyDescent="0.2">
      <c r="B246" s="65"/>
      <c r="D246" s="62"/>
      <c r="E246" s="52"/>
      <c r="F246" s="54"/>
      <c r="G246" s="54"/>
      <c r="H246" s="56"/>
      <c r="I246" s="56"/>
      <c r="J246" s="54"/>
      <c r="K246" s="54"/>
      <c r="L246" s="54"/>
      <c r="M246" s="56"/>
      <c r="N246" s="54"/>
      <c r="O246" s="54"/>
      <c r="P246" s="54"/>
      <c r="Q246" s="40"/>
      <c r="R246" s="52"/>
      <c r="S246" s="52"/>
      <c r="T246" s="54"/>
      <c r="U246" s="54"/>
      <c r="V246" s="54"/>
      <c r="W246" s="54"/>
      <c r="X246" s="54"/>
      <c r="AE246" s="31"/>
    </row>
    <row r="247" spans="2:31" ht="12.75" customHeight="1" x14ac:dyDescent="0.2">
      <c r="B247" s="65"/>
      <c r="D247" s="62"/>
      <c r="E247" s="52"/>
      <c r="F247" s="54"/>
      <c r="G247" s="54"/>
      <c r="H247" s="56"/>
      <c r="I247" s="56"/>
      <c r="J247" s="54"/>
      <c r="K247" s="54"/>
      <c r="L247" s="54"/>
      <c r="M247" s="56"/>
      <c r="N247" s="54"/>
      <c r="O247" s="54"/>
      <c r="P247" s="54"/>
      <c r="Q247" s="40"/>
      <c r="R247" s="52"/>
      <c r="S247" s="52"/>
      <c r="T247" s="54"/>
      <c r="U247" s="54"/>
      <c r="V247" s="54"/>
      <c r="W247" s="54"/>
      <c r="X247" s="54"/>
    </row>
    <row r="248" spans="2:31" ht="12.75" customHeight="1" x14ac:dyDescent="0.2">
      <c r="B248" s="65"/>
      <c r="D248" s="62"/>
      <c r="E248" s="52"/>
      <c r="F248" s="54"/>
      <c r="G248" s="54"/>
      <c r="H248" s="56"/>
      <c r="I248" s="56"/>
      <c r="J248" s="54"/>
      <c r="K248" s="54"/>
      <c r="L248" s="54"/>
      <c r="M248" s="56"/>
      <c r="N248" s="54"/>
      <c r="O248" s="54"/>
      <c r="P248" s="54"/>
      <c r="Q248" s="40"/>
      <c r="R248" s="52"/>
      <c r="S248" s="52"/>
      <c r="T248" s="54"/>
      <c r="U248" s="54"/>
      <c r="V248" s="54"/>
      <c r="W248" s="54"/>
      <c r="X248" s="54"/>
    </row>
    <row r="249" spans="2:31" ht="12.75" customHeight="1" x14ac:dyDescent="0.2">
      <c r="B249" s="65"/>
      <c r="D249" s="62"/>
      <c r="E249" s="52"/>
      <c r="F249" s="54"/>
      <c r="G249" s="54"/>
      <c r="H249" s="56"/>
      <c r="I249" s="56"/>
      <c r="J249" s="54"/>
      <c r="K249" s="54"/>
      <c r="L249" s="54"/>
      <c r="M249" s="56"/>
      <c r="N249" s="54"/>
      <c r="O249" s="54"/>
      <c r="P249" s="54"/>
      <c r="Q249" s="40"/>
      <c r="R249" s="52"/>
      <c r="S249" s="52"/>
      <c r="T249" s="54"/>
      <c r="U249" s="54"/>
      <c r="V249" s="54"/>
      <c r="W249" s="54"/>
      <c r="X249" s="54"/>
    </row>
    <row r="250" spans="2:31" ht="12.75" customHeight="1" x14ac:dyDescent="0.2">
      <c r="B250" s="65"/>
      <c r="D250" s="62"/>
      <c r="E250" s="52"/>
      <c r="F250" s="54"/>
      <c r="G250" s="54"/>
      <c r="H250" s="56"/>
      <c r="I250" s="56"/>
      <c r="J250" s="54"/>
      <c r="K250" s="54"/>
      <c r="L250" s="54"/>
      <c r="M250" s="56"/>
      <c r="N250" s="54"/>
      <c r="O250" s="54"/>
      <c r="P250" s="54"/>
      <c r="Q250" s="40"/>
      <c r="R250" s="52"/>
      <c r="S250" s="52"/>
      <c r="T250" s="54"/>
      <c r="U250" s="54"/>
      <c r="V250" s="54"/>
      <c r="W250" s="54"/>
      <c r="X250" s="54"/>
    </row>
    <row r="251" spans="2:31" ht="12.75" customHeight="1" x14ac:dyDescent="0.2">
      <c r="B251" s="65"/>
      <c r="D251" s="62"/>
      <c r="E251" s="52"/>
      <c r="F251" s="54"/>
      <c r="G251" s="54"/>
      <c r="H251" s="56"/>
      <c r="I251" s="56"/>
      <c r="J251" s="54"/>
      <c r="K251" s="54"/>
      <c r="L251" s="54"/>
      <c r="M251" s="56"/>
      <c r="N251" s="54"/>
      <c r="O251" s="54"/>
      <c r="P251" s="54"/>
      <c r="Q251" s="40"/>
      <c r="R251" s="52"/>
      <c r="S251" s="52"/>
      <c r="T251" s="54"/>
      <c r="U251" s="54"/>
      <c r="V251" s="54"/>
      <c r="W251" s="54"/>
      <c r="X251" s="54"/>
    </row>
    <row r="252" spans="2:31" ht="12.75" customHeight="1" x14ac:dyDescent="0.2">
      <c r="B252" s="65"/>
      <c r="D252" s="62"/>
      <c r="E252" s="52"/>
      <c r="F252" s="54"/>
      <c r="G252" s="54"/>
      <c r="H252" s="56"/>
      <c r="I252" s="56"/>
      <c r="J252" s="54"/>
      <c r="K252" s="54"/>
      <c r="L252" s="54"/>
      <c r="M252" s="56"/>
      <c r="N252" s="54"/>
      <c r="O252" s="54"/>
      <c r="P252" s="54"/>
      <c r="Q252" s="40"/>
      <c r="R252" s="52"/>
      <c r="S252" s="52"/>
      <c r="T252" s="54"/>
      <c r="U252" s="54"/>
      <c r="V252" s="54"/>
      <c r="W252" s="54"/>
      <c r="X252" s="54"/>
    </row>
    <row r="253" spans="2:31" ht="12.75" customHeight="1" x14ac:dyDescent="0.2">
      <c r="B253" s="65"/>
      <c r="D253" s="62"/>
      <c r="E253" s="52"/>
      <c r="F253" s="54"/>
      <c r="G253" s="54"/>
      <c r="H253" s="56"/>
      <c r="I253" s="56"/>
      <c r="J253" s="54"/>
      <c r="K253" s="54"/>
      <c r="L253" s="54"/>
      <c r="M253" s="56"/>
      <c r="N253" s="54"/>
      <c r="O253" s="54"/>
      <c r="P253" s="54"/>
      <c r="Q253" s="40"/>
      <c r="R253" s="52"/>
      <c r="S253" s="52"/>
      <c r="T253" s="54"/>
      <c r="U253" s="54"/>
      <c r="V253" s="54"/>
      <c r="W253" s="54"/>
      <c r="X253" s="54"/>
    </row>
    <row r="254" spans="2:31" ht="12.75" customHeight="1" x14ac:dyDescent="0.2">
      <c r="B254" s="65"/>
      <c r="D254" s="62"/>
      <c r="E254" s="52"/>
      <c r="F254" s="54"/>
      <c r="G254" s="54"/>
      <c r="H254" s="56"/>
      <c r="I254" s="56"/>
      <c r="J254" s="54"/>
      <c r="K254" s="54"/>
      <c r="L254" s="54"/>
      <c r="M254" s="56"/>
      <c r="N254" s="54"/>
      <c r="O254" s="54"/>
      <c r="P254" s="54"/>
      <c r="Q254" s="40"/>
      <c r="R254" s="52"/>
      <c r="S254" s="52"/>
      <c r="T254" s="54"/>
      <c r="U254" s="54"/>
      <c r="V254" s="54"/>
      <c r="W254" s="54"/>
      <c r="X254" s="54"/>
    </row>
    <row r="255" spans="2:31" ht="12.75" customHeight="1" x14ac:dyDescent="0.2">
      <c r="B255" s="65"/>
      <c r="D255" s="62"/>
      <c r="E255" s="52"/>
      <c r="F255" s="55"/>
      <c r="G255" s="55"/>
      <c r="H255" s="56"/>
      <c r="I255" s="56"/>
      <c r="J255" s="55"/>
      <c r="K255" s="55"/>
      <c r="L255" s="55"/>
      <c r="M255" s="56"/>
      <c r="N255" s="55"/>
      <c r="O255" s="55"/>
      <c r="P255" s="55"/>
      <c r="Q255" s="41"/>
      <c r="R255" s="52"/>
      <c r="S255" s="52"/>
      <c r="T255" s="55"/>
      <c r="U255" s="55"/>
      <c r="V255" s="55"/>
      <c r="W255" s="55"/>
      <c r="X255" s="55"/>
    </row>
    <row r="256" spans="2:31" ht="12.75" customHeight="1" thickBot="1" x14ac:dyDescent="0.25">
      <c r="B256" s="66"/>
      <c r="D256" s="63"/>
      <c r="E256" s="7" t="str">
        <f t="shared" ref="E256:J256" si="92">IF(OR(TRIM(E241)=0,TRIM(E241)=""),"",IF(IFERROR(TRIM(INDEX(QryItemNamed,MATCH(TRIM(E241),ITEM,0),3)),"")="LS","",IFERROR(TRIM(INDEX(QryItemNamed,MATCH(TRIM(E241),ITEM,0),3)),"")))</f>
        <v/>
      </c>
      <c r="F256" s="7" t="str">
        <f t="shared" si="92"/>
        <v/>
      </c>
      <c r="G256" s="7" t="str">
        <f t="shared" si="92"/>
        <v/>
      </c>
      <c r="H256" s="17" t="str">
        <f t="shared" si="92"/>
        <v/>
      </c>
      <c r="I256" s="17" t="str">
        <f t="shared" si="92"/>
        <v/>
      </c>
      <c r="J256" s="7" t="str">
        <f t="shared" si="92"/>
        <v/>
      </c>
      <c r="K256" s="7"/>
      <c r="L256" s="7"/>
      <c r="M256" s="17" t="str">
        <f t="shared" ref="M256:P256" si="93">IF(OR(TRIM(M241)=0,TRIM(M241)=""),"",IF(IFERROR(TRIM(INDEX(QryItemNamed,MATCH(TRIM(M241),ITEM,0),3)),"")="LS","",IFERROR(TRIM(INDEX(QryItemNamed,MATCH(TRIM(M241),ITEM,0),3)),"")))</f>
        <v/>
      </c>
      <c r="N256" s="7" t="str">
        <f t="shared" si="93"/>
        <v/>
      </c>
      <c r="O256" s="7" t="str">
        <f t="shared" si="93"/>
        <v/>
      </c>
      <c r="P256" s="7" t="str">
        <f t="shared" si="93"/>
        <v/>
      </c>
      <c r="Q256" s="7"/>
      <c r="R256" s="7" t="str">
        <f t="shared" ref="R256:S256" si="94">IF(OR(TRIM(R241)=0,TRIM(R241)=""),"",IF(IFERROR(TRIM(INDEX(QryItemNamed,MATCH(TRIM(R241),ITEM,0),3)),"")="LS","",IFERROR(TRIM(INDEX(QryItemNamed,MATCH(TRIM(R241),ITEM,0),3)),"")))</f>
        <v/>
      </c>
      <c r="S256" s="7" t="str">
        <f t="shared" si="94"/>
        <v/>
      </c>
      <c r="T256" s="7"/>
      <c r="U256" s="7"/>
      <c r="V256" s="7" t="str">
        <f t="shared" ref="V256" si="95">IF(OR(TRIM(V241)=0,TRIM(V241)=""),"",IF(IFERROR(TRIM(INDEX(QryItemNamed,MATCH(TRIM(V241),ITEM,0),3)),"")="LS","",IFERROR(TRIM(INDEX(QryItemNamed,MATCH(TRIM(V241),ITEM,0),3)),"")))</f>
        <v/>
      </c>
      <c r="W256" s="7"/>
      <c r="X256" s="7"/>
    </row>
    <row r="257" spans="2:24" ht="12.75" customHeight="1" x14ac:dyDescent="0.2">
      <c r="B257" s="13"/>
      <c r="D257" s="29"/>
      <c r="E257" s="29"/>
      <c r="F257" s="29"/>
      <c r="G257" s="29"/>
      <c r="H257" s="29"/>
      <c r="I257" s="29"/>
      <c r="J257" s="29"/>
      <c r="K257" s="29"/>
      <c r="L257" s="29"/>
      <c r="M257" s="25"/>
      <c r="N257" s="30"/>
      <c r="O257" s="30"/>
      <c r="P257" s="29"/>
      <c r="Q257" s="29"/>
      <c r="R257" s="29"/>
      <c r="S257" s="29"/>
      <c r="T257" s="29"/>
      <c r="U257" s="29"/>
      <c r="V257" s="29"/>
      <c r="W257" s="29"/>
      <c r="X257" s="29"/>
    </row>
    <row r="258" spans="2:24" ht="12.75" customHeight="1" x14ac:dyDescent="0.2">
      <c r="B258" s="13"/>
      <c r="D258" s="24"/>
      <c r="E258" s="24"/>
      <c r="F258" s="24"/>
      <c r="G258" s="24"/>
      <c r="H258" s="24"/>
      <c r="I258" s="24"/>
      <c r="J258" s="24"/>
      <c r="K258" s="24"/>
      <c r="L258" s="24"/>
      <c r="M258" s="25"/>
      <c r="N258" s="25"/>
      <c r="O258" s="25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2:24" ht="12.75" customHeight="1" x14ac:dyDescent="0.2">
      <c r="B259" s="13"/>
      <c r="D259" s="24"/>
      <c r="E259" s="24"/>
      <c r="F259" s="24"/>
      <c r="G259" s="24"/>
      <c r="H259" s="24"/>
      <c r="I259" s="24"/>
      <c r="J259" s="24"/>
      <c r="K259" s="24"/>
      <c r="L259" s="24"/>
      <c r="M259" s="34"/>
      <c r="N259" s="32"/>
      <c r="O259" s="25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2:24" ht="12.75" customHeight="1" x14ac:dyDescent="0.2">
      <c r="B260" s="13"/>
      <c r="D260" s="24"/>
      <c r="E260" s="24"/>
      <c r="F260" s="24"/>
      <c r="G260" s="24"/>
      <c r="H260" s="24"/>
      <c r="I260" s="24"/>
      <c r="J260" s="24"/>
      <c r="K260" s="24"/>
      <c r="L260" s="24"/>
      <c r="M260" s="34"/>
      <c r="N260" s="32"/>
      <c r="O260" s="25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2:24" ht="12.75" customHeight="1" x14ac:dyDescent="0.2">
      <c r="B261" s="13"/>
      <c r="D261" s="24"/>
      <c r="E261" s="24"/>
      <c r="F261" s="24"/>
      <c r="G261" s="24"/>
      <c r="H261" s="24"/>
      <c r="I261" s="24"/>
      <c r="J261" s="24"/>
      <c r="K261" s="24"/>
      <c r="L261" s="24"/>
      <c r="M261" s="34"/>
      <c r="N261" s="32"/>
      <c r="O261" s="25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2:24" ht="12.75" customHeight="1" x14ac:dyDescent="0.2">
      <c r="B262" s="13"/>
      <c r="D262" s="24"/>
      <c r="E262" s="24"/>
      <c r="F262" s="24"/>
      <c r="G262" s="24"/>
      <c r="H262" s="24"/>
      <c r="I262" s="24"/>
      <c r="J262" s="24"/>
      <c r="K262" s="24"/>
      <c r="L262" s="24"/>
      <c r="M262" s="25"/>
      <c r="N262" s="25"/>
      <c r="O262" s="25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2:24" ht="12.75" customHeight="1" x14ac:dyDescent="0.2">
      <c r="B263" s="13"/>
      <c r="D263" s="24"/>
      <c r="E263" s="24"/>
      <c r="F263" s="24"/>
      <c r="G263" s="24"/>
      <c r="H263" s="24"/>
      <c r="I263" s="24"/>
      <c r="J263" s="24"/>
      <c r="K263" s="24"/>
      <c r="L263" s="24"/>
      <c r="M263" s="25"/>
      <c r="N263" s="25"/>
      <c r="O263" s="25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2:24" ht="12.75" customHeight="1" x14ac:dyDescent="0.2">
      <c r="B264" s="13"/>
      <c r="D264" s="24"/>
      <c r="E264" s="24"/>
      <c r="F264" s="24"/>
      <c r="G264" s="24"/>
      <c r="H264" s="24"/>
      <c r="I264" s="24"/>
      <c r="J264" s="24"/>
      <c r="K264" s="24"/>
      <c r="L264" s="24"/>
      <c r="M264" s="25"/>
      <c r="N264" s="25"/>
      <c r="O264" s="25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2:24" ht="12.75" customHeight="1" x14ac:dyDescent="0.2">
      <c r="B265" s="13"/>
      <c r="D265" s="24"/>
      <c r="E265" s="24"/>
      <c r="F265" s="24"/>
      <c r="G265" s="24"/>
      <c r="H265" s="24"/>
      <c r="I265" s="24"/>
      <c r="J265" s="24"/>
      <c r="K265" s="24"/>
      <c r="L265" s="24"/>
      <c r="M265" s="25"/>
      <c r="N265" s="25"/>
      <c r="O265" s="25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2:24" ht="12.75" customHeight="1" x14ac:dyDescent="0.2">
      <c r="B266" s="13"/>
      <c r="D266" s="24"/>
      <c r="E266" s="24"/>
      <c r="F266" s="24"/>
      <c r="G266" s="24"/>
      <c r="H266" s="24"/>
      <c r="I266" s="24"/>
      <c r="J266" s="24"/>
      <c r="K266" s="24"/>
      <c r="L266" s="24"/>
      <c r="M266" s="25"/>
      <c r="N266" s="25"/>
      <c r="O266" s="25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2:24" ht="12.75" customHeight="1" x14ac:dyDescent="0.2">
      <c r="B267" s="13"/>
      <c r="D267" s="24"/>
      <c r="E267" s="24"/>
      <c r="F267" s="24"/>
      <c r="G267" s="24"/>
      <c r="H267" s="24"/>
      <c r="I267" s="24"/>
      <c r="J267" s="24"/>
      <c r="K267" s="24"/>
      <c r="L267" s="24"/>
      <c r="M267" s="34"/>
      <c r="N267" s="32"/>
      <c r="O267" s="25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2:24" ht="12.75" customHeight="1" x14ac:dyDescent="0.2">
      <c r="B268" s="13"/>
      <c r="D268" s="24"/>
      <c r="E268" s="24"/>
      <c r="F268" s="24"/>
      <c r="G268" s="24"/>
      <c r="H268" s="24"/>
      <c r="I268" s="24"/>
      <c r="J268" s="24"/>
      <c r="K268" s="24"/>
      <c r="L268" s="24"/>
      <c r="M268" s="34"/>
      <c r="N268" s="32"/>
      <c r="O268" s="25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2:24" ht="12.75" customHeight="1" x14ac:dyDescent="0.2">
      <c r="B269" s="13"/>
      <c r="D269" s="24"/>
      <c r="E269" s="24"/>
      <c r="F269" s="24"/>
      <c r="G269" s="24"/>
      <c r="H269" s="24"/>
      <c r="I269" s="24"/>
      <c r="J269" s="24"/>
      <c r="K269" s="24"/>
      <c r="L269" s="24"/>
      <c r="M269" s="34"/>
      <c r="N269" s="32"/>
      <c r="O269" s="25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2:24" ht="12.75" customHeight="1" x14ac:dyDescent="0.2">
      <c r="B270" s="13"/>
      <c r="D270" s="24"/>
      <c r="E270" s="24"/>
      <c r="F270" s="24"/>
      <c r="G270" s="24"/>
      <c r="H270" s="24"/>
      <c r="I270" s="24"/>
      <c r="J270" s="24"/>
      <c r="K270" s="24"/>
      <c r="L270" s="24"/>
      <c r="M270" s="34"/>
      <c r="N270" s="32"/>
      <c r="O270" s="25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2:24" ht="12.6" customHeight="1" x14ac:dyDescent="0.2">
      <c r="B271" s="13"/>
      <c r="D271" s="24"/>
      <c r="E271" s="24"/>
      <c r="F271" s="24"/>
      <c r="G271" s="24"/>
      <c r="H271" s="24"/>
      <c r="I271" s="24"/>
      <c r="J271" s="24"/>
      <c r="K271" s="24"/>
      <c r="L271" s="24"/>
      <c r="M271" s="34"/>
      <c r="N271" s="32"/>
      <c r="O271" s="25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2:24" ht="12.75" customHeight="1" x14ac:dyDescent="0.2">
      <c r="B272" s="13"/>
      <c r="D272" s="24"/>
      <c r="E272" s="24"/>
      <c r="F272" s="24"/>
      <c r="G272" s="24"/>
      <c r="H272" s="24"/>
      <c r="I272" s="24"/>
      <c r="J272" s="24"/>
      <c r="K272" s="24"/>
      <c r="L272" s="24"/>
      <c r="M272" s="34"/>
      <c r="N272" s="32"/>
      <c r="O272" s="25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2:24" ht="12.75" customHeight="1" x14ac:dyDescent="0.2">
      <c r="B273" s="13"/>
      <c r="D273" s="24"/>
      <c r="E273" s="24"/>
      <c r="F273" s="24"/>
      <c r="G273" s="24"/>
      <c r="H273" s="24"/>
      <c r="I273" s="24"/>
      <c r="J273" s="24"/>
      <c r="K273" s="24"/>
      <c r="L273" s="24"/>
      <c r="M273" s="34"/>
      <c r="N273" s="32"/>
      <c r="O273" s="25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2:24" ht="12.75" customHeight="1" x14ac:dyDescent="0.2">
      <c r="B274" s="13"/>
      <c r="D274" s="24"/>
      <c r="E274" s="24"/>
      <c r="F274" s="24"/>
      <c r="G274" s="24"/>
      <c r="H274" s="24"/>
      <c r="I274" s="24"/>
      <c r="J274" s="24"/>
      <c r="K274" s="24"/>
      <c r="L274" s="24"/>
      <c r="M274" s="34"/>
      <c r="N274" s="32"/>
      <c r="O274" s="25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2:24" ht="12.75" customHeight="1" x14ac:dyDescent="0.2">
      <c r="B275" s="13"/>
      <c r="D275" s="24"/>
      <c r="E275" s="24"/>
      <c r="F275" s="24"/>
      <c r="G275" s="24"/>
      <c r="H275" s="24"/>
      <c r="I275" s="24"/>
      <c r="J275" s="24"/>
      <c r="K275" s="24"/>
      <c r="L275" s="24"/>
      <c r="M275" s="34"/>
      <c r="N275" s="32"/>
      <c r="O275" s="25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2:24" ht="12.75" customHeight="1" x14ac:dyDescent="0.2">
      <c r="B276" s="13"/>
      <c r="D276" s="24"/>
      <c r="E276" s="24"/>
      <c r="F276" s="24"/>
      <c r="G276" s="24"/>
      <c r="H276" s="24"/>
      <c r="I276" s="24"/>
      <c r="J276" s="24"/>
      <c r="K276" s="24"/>
      <c r="L276" s="24"/>
      <c r="M276" s="34"/>
      <c r="N276" s="32"/>
      <c r="O276" s="25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2:24" ht="12.75" customHeight="1" x14ac:dyDescent="0.2">
      <c r="B277" s="13"/>
      <c r="D277" s="24"/>
      <c r="E277" s="24"/>
      <c r="F277" s="24"/>
      <c r="G277" s="24"/>
      <c r="H277" s="24"/>
      <c r="I277" s="24"/>
      <c r="J277" s="24"/>
      <c r="K277" s="24"/>
      <c r="L277" s="24"/>
      <c r="M277" s="34"/>
      <c r="N277" s="32"/>
      <c r="O277" s="25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2:24" ht="12.75" customHeight="1" x14ac:dyDescent="0.2">
      <c r="B278" s="13"/>
      <c r="D278" s="24"/>
      <c r="E278" s="24"/>
      <c r="F278" s="24"/>
      <c r="G278" s="24"/>
      <c r="H278" s="24"/>
      <c r="I278" s="24"/>
      <c r="J278" s="24"/>
      <c r="K278" s="24"/>
      <c r="L278" s="24"/>
      <c r="M278" s="34"/>
      <c r="N278" s="32"/>
      <c r="O278" s="25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2:24" ht="12.75" customHeight="1" x14ac:dyDescent="0.2">
      <c r="B279" s="13"/>
      <c r="D279" s="24"/>
      <c r="E279" s="24"/>
      <c r="F279" s="24"/>
      <c r="G279" s="24"/>
      <c r="H279" s="24"/>
      <c r="I279" s="24"/>
      <c r="J279" s="24"/>
      <c r="K279" s="24"/>
      <c r="L279" s="24"/>
      <c r="M279" s="34"/>
      <c r="N279" s="32"/>
      <c r="O279" s="25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2:24" ht="12.75" customHeight="1" x14ac:dyDescent="0.2">
      <c r="B280" s="13"/>
      <c r="D280" s="24"/>
      <c r="E280" s="24"/>
      <c r="F280" s="24"/>
      <c r="G280" s="24"/>
      <c r="H280" s="24"/>
      <c r="I280" s="24"/>
      <c r="J280" s="24"/>
      <c r="K280" s="24"/>
      <c r="L280" s="24"/>
      <c r="M280" s="34"/>
      <c r="N280" s="32"/>
      <c r="O280" s="25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2:24" ht="12.75" customHeight="1" x14ac:dyDescent="0.2">
      <c r="B281" s="13"/>
      <c r="D281" s="24"/>
      <c r="E281" s="24"/>
      <c r="F281" s="24"/>
      <c r="G281" s="24"/>
      <c r="H281" s="24"/>
      <c r="I281" s="24"/>
      <c r="J281" s="24"/>
      <c r="K281" s="24"/>
      <c r="L281" s="24"/>
      <c r="M281" s="34"/>
      <c r="N281" s="32"/>
      <c r="O281" s="25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2:24" ht="12.75" customHeight="1" x14ac:dyDescent="0.2">
      <c r="B282" s="13"/>
      <c r="D282" s="24"/>
      <c r="E282" s="24"/>
      <c r="F282" s="24"/>
      <c r="G282" s="24"/>
      <c r="H282" s="24"/>
      <c r="I282" s="24"/>
      <c r="J282" s="24"/>
      <c r="K282" s="24"/>
      <c r="L282" s="24"/>
      <c r="M282" s="27"/>
      <c r="N282" s="25"/>
      <c r="O282" s="25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2:24" ht="12.75" customHeight="1" x14ac:dyDescent="0.2">
      <c r="B283" s="13"/>
      <c r="D283" s="24"/>
      <c r="E283" s="24"/>
      <c r="F283" s="24"/>
      <c r="G283" s="24"/>
      <c r="H283" s="24"/>
      <c r="I283" s="24"/>
      <c r="J283" s="24"/>
      <c r="K283" s="24"/>
      <c r="L283" s="24"/>
      <c r="M283" s="25"/>
      <c r="N283" s="25"/>
      <c r="O283" s="25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2:24" ht="12.75" customHeight="1" x14ac:dyDescent="0.2">
      <c r="B284" s="13"/>
      <c r="D284" s="24"/>
      <c r="E284" s="24"/>
      <c r="F284" s="24"/>
      <c r="G284" s="24"/>
      <c r="H284" s="24"/>
      <c r="I284" s="24"/>
      <c r="J284" s="24"/>
      <c r="K284" s="24"/>
      <c r="L284" s="24"/>
      <c r="M284" s="25"/>
      <c r="N284" s="25"/>
      <c r="O284" s="25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2:24" ht="12.75" customHeight="1" x14ac:dyDescent="0.2">
      <c r="B285" s="13"/>
      <c r="D285" s="24"/>
      <c r="E285" s="24"/>
      <c r="F285" s="24"/>
      <c r="G285" s="24"/>
      <c r="H285" s="24"/>
      <c r="I285" s="24"/>
      <c r="J285" s="24"/>
      <c r="K285" s="24"/>
      <c r="L285" s="24"/>
      <c r="M285" s="25"/>
      <c r="N285" s="25"/>
      <c r="O285" s="25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2:24" ht="12.75" customHeight="1" x14ac:dyDescent="0.2">
      <c r="B286" s="13"/>
      <c r="D286" s="24"/>
      <c r="E286" s="24"/>
      <c r="F286" s="24"/>
      <c r="G286" s="24"/>
      <c r="H286" s="24"/>
      <c r="I286" s="24"/>
      <c r="J286" s="24"/>
      <c r="K286" s="24"/>
      <c r="L286" s="24"/>
      <c r="M286" s="25"/>
      <c r="N286" s="25"/>
      <c r="O286" s="25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2:24" ht="12.75" customHeight="1" x14ac:dyDescent="0.2">
      <c r="B287" s="13"/>
      <c r="D287" s="24"/>
      <c r="E287" s="24"/>
      <c r="F287" s="24"/>
      <c r="G287" s="24"/>
      <c r="H287" s="24"/>
      <c r="I287" s="24"/>
      <c r="J287" s="24"/>
      <c r="K287" s="24"/>
      <c r="L287" s="24"/>
      <c r="M287" s="25"/>
      <c r="N287" s="25"/>
      <c r="O287" s="25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2:24" ht="12.75" customHeight="1" x14ac:dyDescent="0.2">
      <c r="B288" s="13"/>
      <c r="D288" s="24"/>
      <c r="E288" s="24"/>
      <c r="F288" s="24"/>
      <c r="G288" s="24"/>
      <c r="H288" s="24"/>
      <c r="I288" s="24"/>
      <c r="J288" s="24"/>
      <c r="K288" s="24"/>
      <c r="L288" s="24"/>
      <c r="M288" s="25"/>
      <c r="N288" s="25"/>
      <c r="O288" s="25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2:24" ht="12.75" customHeight="1" x14ac:dyDescent="0.2">
      <c r="B289" s="13"/>
      <c r="D289" s="24"/>
      <c r="E289" s="24"/>
      <c r="F289" s="24"/>
      <c r="G289" s="24"/>
      <c r="H289" s="24"/>
      <c r="I289" s="24"/>
      <c r="J289" s="24"/>
      <c r="K289" s="24"/>
      <c r="L289" s="24"/>
      <c r="M289" s="25"/>
      <c r="N289" s="25"/>
      <c r="O289" s="25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2:24" ht="12.75" customHeight="1" x14ac:dyDescent="0.2">
      <c r="B290" s="13"/>
      <c r="D290" s="24"/>
      <c r="E290" s="24"/>
      <c r="F290" s="24"/>
      <c r="G290" s="24"/>
      <c r="H290" s="24"/>
      <c r="I290" s="24"/>
      <c r="J290" s="24"/>
      <c r="K290" s="24"/>
      <c r="L290" s="24"/>
      <c r="M290" s="25"/>
      <c r="N290" s="25"/>
      <c r="O290" s="25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2:24" ht="12.75" customHeight="1" x14ac:dyDescent="0.2">
      <c r="B291" s="13"/>
      <c r="D291" s="24"/>
      <c r="E291" s="24"/>
      <c r="F291" s="24"/>
      <c r="G291" s="24"/>
      <c r="H291" s="24"/>
      <c r="I291" s="24"/>
      <c r="J291" s="24"/>
      <c r="K291" s="24"/>
      <c r="L291" s="24"/>
      <c r="M291" s="25"/>
      <c r="N291" s="25"/>
      <c r="O291" s="25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2:24" ht="12.75" customHeight="1" x14ac:dyDescent="0.2">
      <c r="B292" s="13"/>
      <c r="D292" s="24"/>
      <c r="E292" s="24"/>
      <c r="F292" s="24"/>
      <c r="G292" s="24"/>
      <c r="H292" s="24"/>
      <c r="I292" s="24"/>
      <c r="J292" s="24"/>
      <c r="K292" s="24"/>
      <c r="L292" s="24"/>
      <c r="M292" s="25"/>
      <c r="N292" s="25"/>
      <c r="O292" s="25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2:24" ht="12.75" customHeight="1" x14ac:dyDescent="0.2">
      <c r="B293" s="13"/>
      <c r="D293" s="24"/>
      <c r="E293" s="24"/>
      <c r="F293" s="24"/>
      <c r="G293" s="24"/>
      <c r="H293" s="24"/>
      <c r="I293" s="24"/>
      <c r="J293" s="24"/>
      <c r="K293" s="24"/>
      <c r="L293" s="24"/>
      <c r="M293" s="25"/>
      <c r="N293" s="25"/>
      <c r="O293" s="25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2:24" ht="12.75" customHeight="1" x14ac:dyDescent="0.2">
      <c r="B294" s="13"/>
      <c r="D294" s="24"/>
      <c r="E294" s="24"/>
      <c r="F294" s="24"/>
      <c r="G294" s="24"/>
      <c r="H294" s="24"/>
      <c r="I294" s="24"/>
      <c r="J294" s="24"/>
      <c r="K294" s="24"/>
      <c r="L294" s="24"/>
      <c r="M294" s="25"/>
      <c r="N294" s="25"/>
      <c r="O294" s="25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2:24" ht="12.75" customHeight="1" x14ac:dyDescent="0.2">
      <c r="B295" s="13"/>
      <c r="D295" s="24"/>
      <c r="E295" s="24"/>
      <c r="F295" s="24"/>
      <c r="G295" s="24"/>
      <c r="H295" s="24"/>
      <c r="I295" s="24"/>
      <c r="J295" s="24"/>
      <c r="K295" s="24"/>
      <c r="L295" s="24"/>
      <c r="M295" s="25"/>
      <c r="N295" s="25"/>
      <c r="O295" s="25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2:24" ht="12.75" customHeight="1" x14ac:dyDescent="0.2">
      <c r="B296" s="13"/>
      <c r="D296" s="24"/>
      <c r="E296" s="24"/>
      <c r="F296" s="24"/>
      <c r="G296" s="24"/>
      <c r="H296" s="24"/>
      <c r="I296" s="24"/>
      <c r="J296" s="24"/>
      <c r="K296" s="24"/>
      <c r="L296" s="24"/>
      <c r="M296" s="25"/>
      <c r="N296" s="25"/>
      <c r="O296" s="25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2:24" ht="12.75" customHeight="1" x14ac:dyDescent="0.2">
      <c r="B297" s="13"/>
      <c r="D297" s="24"/>
      <c r="E297" s="24"/>
      <c r="F297" s="24"/>
      <c r="G297" s="24"/>
      <c r="H297" s="24"/>
      <c r="I297" s="24"/>
      <c r="J297" s="24"/>
      <c r="K297" s="24"/>
      <c r="L297" s="24"/>
      <c r="M297" s="25"/>
      <c r="N297" s="25"/>
      <c r="O297" s="25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2:24" ht="12.75" customHeight="1" x14ac:dyDescent="0.2">
      <c r="B298" s="13"/>
      <c r="D298" s="24"/>
      <c r="E298" s="24"/>
      <c r="F298" s="24"/>
      <c r="G298" s="24"/>
      <c r="H298" s="24"/>
      <c r="I298" s="24"/>
      <c r="J298" s="24"/>
      <c r="K298" s="24"/>
      <c r="L298" s="24"/>
      <c r="M298" s="25"/>
      <c r="N298" s="25"/>
      <c r="O298" s="25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2:24" ht="12.75" customHeight="1" x14ac:dyDescent="0.2">
      <c r="B299" s="13"/>
      <c r="D299" s="24"/>
      <c r="E299" s="24"/>
      <c r="F299" s="24"/>
      <c r="G299" s="24"/>
      <c r="H299" s="24"/>
      <c r="I299" s="24"/>
      <c r="J299" s="24"/>
      <c r="K299" s="24"/>
      <c r="L299" s="24"/>
      <c r="M299" s="25"/>
      <c r="N299" s="25"/>
      <c r="O299" s="25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2:24" ht="12.75" customHeight="1" x14ac:dyDescent="0.2">
      <c r="B300" s="13"/>
      <c r="D300" s="24"/>
      <c r="E300" s="24"/>
      <c r="F300" s="24"/>
      <c r="G300" s="24"/>
      <c r="H300" s="24"/>
      <c r="I300" s="24"/>
      <c r="J300" s="24"/>
      <c r="K300" s="24"/>
      <c r="L300" s="24"/>
      <c r="M300" s="25"/>
      <c r="N300" s="25"/>
      <c r="O300" s="25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2:24" ht="12.75" customHeight="1" x14ac:dyDescent="0.2">
      <c r="B301" s="13"/>
      <c r="D301" s="24"/>
      <c r="E301" s="24"/>
      <c r="F301" s="24"/>
      <c r="G301" s="24"/>
      <c r="H301" s="24"/>
      <c r="I301" s="24"/>
      <c r="J301" s="24"/>
      <c r="K301" s="24"/>
      <c r="L301" s="24"/>
      <c r="M301" s="25"/>
      <c r="N301" s="25"/>
      <c r="O301" s="25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2:24" ht="12.75" customHeight="1" x14ac:dyDescent="0.2">
      <c r="B302" s="13"/>
      <c r="D302" s="24"/>
      <c r="E302" s="24"/>
      <c r="F302" s="24"/>
      <c r="G302" s="24"/>
      <c r="H302" s="24"/>
      <c r="I302" s="24"/>
      <c r="J302" s="24"/>
      <c r="K302" s="24"/>
      <c r="L302" s="24"/>
      <c r="M302" s="25"/>
      <c r="N302" s="25"/>
      <c r="O302" s="25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2:24" ht="12.75" customHeight="1" x14ac:dyDescent="0.2">
      <c r="B303" s="13"/>
      <c r="D303" s="24"/>
      <c r="E303" s="24"/>
      <c r="F303" s="24"/>
      <c r="G303" s="24"/>
      <c r="H303" s="24"/>
      <c r="I303" s="24"/>
      <c r="J303" s="24"/>
      <c r="K303" s="24"/>
      <c r="L303" s="24"/>
      <c r="M303" s="25"/>
      <c r="N303" s="25"/>
      <c r="O303" s="25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2:24" ht="12.75" customHeight="1" x14ac:dyDescent="0.2">
      <c r="B304" s="13"/>
      <c r="D304" s="24"/>
      <c r="E304" s="24"/>
      <c r="F304" s="24"/>
      <c r="G304" s="24"/>
      <c r="H304" s="24"/>
      <c r="I304" s="24"/>
      <c r="J304" s="24"/>
      <c r="K304" s="24"/>
      <c r="L304" s="24"/>
      <c r="M304" s="25"/>
      <c r="N304" s="25"/>
      <c r="O304" s="25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2:24" ht="12.75" customHeight="1" x14ac:dyDescent="0.2">
      <c r="B305" s="13"/>
      <c r="D305" s="24"/>
      <c r="E305" s="24"/>
      <c r="F305" s="24"/>
      <c r="G305" s="24"/>
      <c r="H305" s="24"/>
      <c r="I305" s="24"/>
      <c r="J305" s="24"/>
      <c r="K305" s="24"/>
      <c r="L305" s="24"/>
      <c r="M305" s="25"/>
      <c r="N305" s="25"/>
      <c r="O305" s="25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2:24" ht="12.75" customHeight="1" x14ac:dyDescent="0.2">
      <c r="B306" s="13"/>
      <c r="D306" s="24"/>
      <c r="E306" s="24"/>
      <c r="F306" s="24"/>
      <c r="G306" s="24"/>
      <c r="H306" s="24"/>
      <c r="I306" s="24"/>
      <c r="J306" s="24"/>
      <c r="K306" s="24"/>
      <c r="L306" s="24"/>
      <c r="M306" s="25"/>
      <c r="N306" s="25"/>
      <c r="O306" s="25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2:24" ht="12.75" customHeight="1" x14ac:dyDescent="0.2">
      <c r="B307" s="13"/>
      <c r="D307" s="24"/>
      <c r="E307" s="24"/>
      <c r="F307" s="24"/>
      <c r="G307" s="24"/>
      <c r="H307" s="24"/>
      <c r="I307" s="24"/>
      <c r="J307" s="24"/>
      <c r="K307" s="24"/>
      <c r="L307" s="24"/>
      <c r="M307" s="25"/>
      <c r="N307" s="25"/>
      <c r="O307" s="25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2:24" ht="12.75" customHeight="1" x14ac:dyDescent="0.2">
      <c r="B308" s="13"/>
      <c r="D308" s="24"/>
      <c r="E308" s="24"/>
      <c r="F308" s="24"/>
      <c r="G308" s="24"/>
      <c r="H308" s="24"/>
      <c r="I308" s="24"/>
      <c r="J308" s="24"/>
      <c r="K308" s="24"/>
      <c r="L308" s="24"/>
      <c r="M308" s="25"/>
      <c r="N308" s="25"/>
      <c r="O308" s="25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2:24" ht="12.75" customHeight="1" x14ac:dyDescent="0.2">
      <c r="B309" s="13"/>
      <c r="D309" s="24"/>
      <c r="E309" s="24"/>
      <c r="F309" s="24"/>
      <c r="G309" s="24"/>
      <c r="H309" s="24"/>
      <c r="I309" s="24"/>
      <c r="J309" s="24"/>
      <c r="K309" s="24"/>
      <c r="L309" s="24"/>
      <c r="M309" s="25"/>
      <c r="N309" s="25"/>
      <c r="O309" s="25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2:24" ht="12.75" customHeight="1" x14ac:dyDescent="0.2">
      <c r="B310" s="13"/>
      <c r="D310" s="24"/>
      <c r="E310" s="24"/>
      <c r="F310" s="24"/>
      <c r="G310" s="24"/>
      <c r="H310" s="24"/>
      <c r="I310" s="24"/>
      <c r="J310" s="24"/>
      <c r="K310" s="24"/>
      <c r="L310" s="24"/>
      <c r="M310" s="25"/>
      <c r="N310" s="25"/>
      <c r="O310" s="25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2:24" ht="12.75" customHeight="1" x14ac:dyDescent="0.2">
      <c r="B311" s="13"/>
      <c r="D311" s="24"/>
      <c r="E311" s="24"/>
      <c r="F311" s="24"/>
      <c r="G311" s="24"/>
      <c r="H311" s="24"/>
      <c r="I311" s="24"/>
      <c r="J311" s="24"/>
      <c r="K311" s="24"/>
      <c r="L311" s="24"/>
      <c r="M311" s="25"/>
      <c r="N311" s="25"/>
      <c r="O311" s="25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2:24" ht="12.75" customHeight="1" x14ac:dyDescent="0.2">
      <c r="B312" s="13"/>
      <c r="D312" s="24"/>
      <c r="E312" s="24"/>
      <c r="F312" s="24"/>
      <c r="G312" s="24"/>
      <c r="H312" s="24"/>
      <c r="I312" s="24"/>
      <c r="J312" s="24"/>
      <c r="K312" s="24"/>
      <c r="L312" s="24"/>
      <c r="M312" s="25"/>
      <c r="N312" s="25"/>
      <c r="O312" s="25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2:24" ht="12.75" customHeight="1" x14ac:dyDescent="0.2">
      <c r="B313" s="13"/>
      <c r="D313" s="24"/>
      <c r="E313" s="24"/>
      <c r="F313" s="24"/>
      <c r="G313" s="24"/>
      <c r="H313" s="24"/>
      <c r="I313" s="24"/>
      <c r="J313" s="24"/>
      <c r="K313" s="24"/>
      <c r="L313" s="24"/>
      <c r="M313" s="25"/>
      <c r="N313" s="25"/>
      <c r="O313" s="25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2:24" ht="12.75" customHeight="1" x14ac:dyDescent="0.2">
      <c r="B314" s="13"/>
      <c r="D314" s="24"/>
      <c r="E314" s="24"/>
      <c r="F314" s="24"/>
      <c r="G314" s="24"/>
      <c r="H314" s="24"/>
      <c r="I314" s="24"/>
      <c r="J314" s="24"/>
      <c r="K314" s="24"/>
      <c r="L314" s="24"/>
      <c r="M314" s="25"/>
      <c r="N314" s="25"/>
      <c r="O314" s="25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2:24" ht="12.75" customHeight="1" x14ac:dyDescent="0.2">
      <c r="B315" s="13"/>
      <c r="D315" s="24"/>
      <c r="E315" s="24"/>
      <c r="F315" s="24"/>
      <c r="G315" s="24"/>
      <c r="H315" s="24"/>
      <c r="I315" s="24"/>
      <c r="J315" s="24"/>
      <c r="K315" s="24"/>
      <c r="L315" s="24"/>
      <c r="M315" s="25"/>
      <c r="N315" s="25"/>
      <c r="O315" s="25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2:24" ht="12.75" customHeight="1" thickBot="1" x14ac:dyDescent="0.25">
      <c r="B316" s="13"/>
      <c r="D316" s="24"/>
      <c r="E316" s="24"/>
      <c r="F316" s="24"/>
      <c r="G316" s="24"/>
      <c r="H316" s="24"/>
      <c r="I316" s="24"/>
      <c r="J316" s="24"/>
      <c r="K316" s="24"/>
      <c r="L316" s="24"/>
      <c r="M316" s="36"/>
      <c r="N316" s="25"/>
      <c r="O316" s="25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2:24" ht="12.75" customHeight="1" x14ac:dyDescent="0.2">
      <c r="B317" s="4" t="s">
        <v>7</v>
      </c>
      <c r="D317" s="44" t="s">
        <v>11</v>
      </c>
      <c r="E317" s="18" t="str">
        <f t="shared" ref="E317" si="96">IF(E241="","",IF(E256="",IF(SUM(COUNTIF(E257:E316,"LS")+COUNTIF(E257:E316,"LUMP"))&gt;0,"LS",""),IF(SUM(E257:E316)&gt;0,ROUNDUP(SUM(E257:E316),0),"")))</f>
        <v/>
      </c>
      <c r="F317" s="18" t="str">
        <f t="shared" ref="F317" si="97">IF(F241="","",IF(F256="",IF(SUM(COUNTIF(F257:F316,"LS")+COUNTIF(F257:F316,"LUMP"))&gt;0,"LS",""),IF(SUM(F257:F316)&gt;0,ROUNDUP(SUM(F257:F316),0),"")))</f>
        <v/>
      </c>
      <c r="G317" s="18" t="str">
        <f t="shared" ref="G317" si="98">IF(G241="","",IF(G256="",IF(SUM(COUNTIF(G257:G316,"LS")+COUNTIF(G257:G316,"LUMP"))&gt;0,"LS",""),IF(SUM(G257:G316)&gt;0,ROUNDUP(SUM(G257:G316),0),"")))</f>
        <v/>
      </c>
      <c r="H317" s="18" t="str">
        <f t="shared" ref="H317:I317" si="99">IF(H241="","",IF(H256="",IF(SUM(COUNTIF(H257:H316,"LS")+COUNTIF(H257:H316,"LUMP"))&gt;0,"LS",""),IF(SUM(H257:H316)&gt;0,ROUNDUP(SUM(H257:H316),0),"")))</f>
        <v/>
      </c>
      <c r="I317" s="18" t="str">
        <f t="shared" si="99"/>
        <v/>
      </c>
      <c r="J317" s="18" t="str">
        <f t="shared" ref="J317:L317" si="100">IF(J241="","",IF(J256="",IF(SUM(COUNTIF(J257:J316,"LS")+COUNTIF(J257:J316,"LUMP"))&gt;0,"LS",""),IF(SUM(J257:J316)&gt;0,ROUNDUP(SUM(J257:J316),0),"")))</f>
        <v/>
      </c>
      <c r="K317" s="18" t="str">
        <f t="shared" si="100"/>
        <v/>
      </c>
      <c r="L317" s="18" t="str">
        <f t="shared" si="100"/>
        <v/>
      </c>
      <c r="M317" s="33" t="str">
        <f>IF(M241="","",IF(M256="",IF(SUM(COUNTIF(M257:M316,"LS")+COUNTIF(M257:M316,"LUMP"))&gt;0,"LS",""),IF(SUM(M257:M316)&gt;0,ROUNDUP(SUM(M257:M316),1),"")))</f>
        <v/>
      </c>
      <c r="N317" s="18" t="str">
        <f t="shared" ref="N317:X317" si="101">IF(N241="","",IF(N256="",IF(SUM(COUNTIF(N257:N316,"LS")+COUNTIF(N257:N316,"LUMP"))&gt;0,"LS",""),IF(SUM(N257:N316)&gt;0,ROUNDUP(SUM(N257:N316),0),"")))</f>
        <v/>
      </c>
      <c r="O317" s="18" t="str">
        <f t="shared" si="101"/>
        <v/>
      </c>
      <c r="P317" s="18" t="str">
        <f t="shared" si="101"/>
        <v/>
      </c>
      <c r="Q317" s="18"/>
      <c r="R317" s="18" t="str">
        <f t="shared" ref="R317" si="102">IF(R241="","",IF(R256="",IF(SUM(COUNTIF(R257:R316,"LS")+COUNTIF(R257:R316,"LUMP"))&gt;0,"LS",""),IF(SUM(R257:R316)&gt;0,ROUNDUP(SUM(R257:R316),0),"")))</f>
        <v/>
      </c>
      <c r="S317" s="18" t="str">
        <f t="shared" ref="S317:U317" si="103">IF(S241="","",IF(S256="",IF(SUM(COUNTIF(S257:S316,"LS")+COUNTIF(S257:S316,"LUMP"))&gt;0,"LS",""),IF(SUM(S257:S316)&gt;0,ROUNDUP(SUM(S257:S316),0),"")))</f>
        <v/>
      </c>
      <c r="T317" s="18" t="str">
        <f t="shared" si="103"/>
        <v/>
      </c>
      <c r="U317" s="18" t="str">
        <f t="shared" si="103"/>
        <v/>
      </c>
      <c r="V317" s="18" t="str">
        <f t="shared" si="101"/>
        <v/>
      </c>
      <c r="W317" s="18" t="str">
        <f t="shared" ref="W317" si="104">IF(W241="","",IF(W256="",IF(SUM(COUNTIF(W257:W316,"LS")+COUNTIF(W257:W316,"LUMP"))&gt;0,"LS",""),IF(SUM(W257:W316)&gt;0,ROUNDUP(SUM(W257:W316),0),"")))</f>
        <v/>
      </c>
      <c r="X317" s="18" t="str">
        <f t="shared" si="101"/>
        <v/>
      </c>
    </row>
    <row r="397" spans="2:24" ht="12.75" customHeight="1" thickBot="1" x14ac:dyDescent="0.25">
      <c r="D397" s="5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3"/>
      <c r="Q397" s="23"/>
      <c r="R397" s="22"/>
      <c r="S397" s="22"/>
      <c r="T397" s="22"/>
      <c r="U397" s="22"/>
      <c r="V397" s="22"/>
      <c r="W397" s="22"/>
      <c r="X397" s="22"/>
    </row>
    <row r="398" spans="2:24" ht="12.75" customHeight="1" thickBot="1" x14ac:dyDescent="0.25">
      <c r="B398" s="12" t="s">
        <v>5</v>
      </c>
      <c r="D398" s="57" t="e">
        <f>#REF!+1</f>
        <v>#REF!</v>
      </c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</row>
    <row r="399" spans="2:24" ht="12.75" customHeight="1" thickBot="1" x14ac:dyDescent="0.25">
      <c r="B399" s="15"/>
      <c r="D399" s="38" t="s">
        <v>3</v>
      </c>
      <c r="E399" s="11"/>
      <c r="F399" s="11"/>
      <c r="G399" s="26"/>
      <c r="H399" s="11"/>
      <c r="I399" s="11"/>
      <c r="J399" s="11"/>
      <c r="K399" s="11"/>
      <c r="L399" s="11"/>
      <c r="M399" s="11"/>
      <c r="N399" s="11"/>
      <c r="O399" s="26"/>
      <c r="P399" s="11"/>
      <c r="Q399" s="11"/>
      <c r="R399" s="11"/>
      <c r="S399" s="11"/>
      <c r="T399" s="11"/>
      <c r="U399" s="11"/>
      <c r="V399" s="26"/>
      <c r="W399" s="11"/>
      <c r="X399" s="11"/>
    </row>
    <row r="400" spans="2:24" ht="12.75" customHeight="1" thickBot="1" x14ac:dyDescent="0.25">
      <c r="D400" s="43" t="s">
        <v>4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</row>
    <row r="401" spans="2:24" ht="12.75" customHeight="1" x14ac:dyDescent="0.2">
      <c r="B401" s="64" t="s">
        <v>6</v>
      </c>
      <c r="D401" s="61" t="s">
        <v>0</v>
      </c>
      <c r="E401" s="6" t="str">
        <f t="shared" ref="E401:G401" si="105">IF(OR(TRIM(E399)=0,TRIM(E399)=""),"",IF(IFERROR(TRIM(INDEX(QryItemNamed,MATCH(TRIM(E399),ITEM,0),2)),"")="Y","SPECIAL",LEFT(IFERROR(TRIM(INDEX(ITEM,MATCH(TRIM(E399),ITEM,0))),""),3)))</f>
        <v/>
      </c>
      <c r="F401" s="6"/>
      <c r="G401" s="6" t="str">
        <f t="shared" si="105"/>
        <v/>
      </c>
      <c r="H401" s="16" t="str">
        <f t="shared" ref="H401:J401" si="106">IF(OR(TRIM(H399)=0,TRIM(H399)=""),"",IF(IFERROR(TRIM(INDEX(QryItemNamed,MATCH(TRIM(H399),ITEM,0),2)),"")="Y","SPECIAL",LEFT(IFERROR(TRIM(INDEX(ITEM,MATCH(TRIM(H399),ITEM,0))),""),3)))</f>
        <v/>
      </c>
      <c r="I401" s="16" t="str">
        <f t="shared" si="106"/>
        <v/>
      </c>
      <c r="J401" s="6" t="str">
        <f t="shared" si="106"/>
        <v/>
      </c>
      <c r="K401" s="6"/>
      <c r="L401" s="6"/>
      <c r="M401" s="16" t="str">
        <f t="shared" ref="M401:V401" si="107">IF(OR(TRIM(M399)=0,TRIM(M399)=""),"",IF(IFERROR(TRIM(INDEX(QryItemNamed,MATCH(TRIM(M399),ITEM,0),2)),"")="Y","SPECIAL",LEFT(IFERROR(TRIM(INDEX(ITEM,MATCH(TRIM(M399),ITEM,0))),""),3)))</f>
        <v/>
      </c>
      <c r="N401" s="6" t="str">
        <f t="shared" si="107"/>
        <v/>
      </c>
      <c r="O401" s="6" t="str">
        <f t="shared" si="107"/>
        <v/>
      </c>
      <c r="P401" s="6" t="str">
        <f t="shared" ref="P401:R401" si="108">IF(OR(TRIM(P399)=0,TRIM(P399)=""),"",IF(IFERROR(TRIM(INDEX(QryItemNamed,MATCH(TRIM(P399),ITEM,0),2)),"")="Y","SPECIAL",LEFT(IFERROR(TRIM(INDEX(ITEM,MATCH(TRIM(P399),ITEM,0))),""),3)))</f>
        <v/>
      </c>
      <c r="Q401" s="6"/>
      <c r="R401" s="6" t="str">
        <f t="shared" si="108"/>
        <v/>
      </c>
      <c r="S401" s="6" t="str">
        <f t="shared" ref="S401" si="109">IF(OR(TRIM(S399)=0,TRIM(S399)=""),"",IF(IFERROR(TRIM(INDEX(QryItemNamed,MATCH(TRIM(S399),ITEM,0),2)),"")="Y","SPECIAL",LEFT(IFERROR(TRIM(INDEX(ITEM,MATCH(TRIM(S399),ITEM,0))),""),3)))</f>
        <v/>
      </c>
      <c r="T401" s="6"/>
      <c r="U401" s="6"/>
      <c r="V401" s="6" t="str">
        <f t="shared" si="107"/>
        <v/>
      </c>
      <c r="W401" s="6"/>
      <c r="X401" s="6"/>
    </row>
    <row r="402" spans="2:24" ht="12.75" customHeight="1" x14ac:dyDescent="0.2">
      <c r="B402" s="65"/>
      <c r="D402" s="62"/>
      <c r="E402" s="52" t="str">
        <f t="shared" ref="E402:G402" si="110">IF(OR(TRIM(E399)=0,TRIM(E399)=""),IF(E400="","",E400),IF(IFERROR(TRIM(INDEX(QryItemNamed,MATCH(TRIM(E399),ITEM,0),2)),"")="Y",TRIM(RIGHT(IFERROR(TRIM(INDEX(QryItemNamed,MATCH(TRIM(E399),ITEM,0),4)),"123456789012"),LEN(IFERROR(TRIM(INDEX(QryItemNamed,MATCH(TRIM(E399),ITEM,0),4)),"123456789012"))-9))&amp;E400,IFERROR(TRIM(INDEX(QryItemNamed,MATCH(TRIM(E399),ITEM,0),4))&amp;E400,"ITEM CODE DOES NOT EXIST IN ITEM MASTER")))</f>
        <v/>
      </c>
      <c r="F402" s="53"/>
      <c r="G402" s="52" t="str">
        <f t="shared" si="110"/>
        <v/>
      </c>
      <c r="H402" s="56" t="str">
        <f t="shared" ref="H402:J402" si="111">IF(OR(TRIM(H399)=0,TRIM(H399)=""),IF(H400="","",H400),IF(IFERROR(TRIM(INDEX(QryItemNamed,MATCH(TRIM(H399),ITEM,0),2)),"")="Y",TRIM(RIGHT(IFERROR(TRIM(INDEX(QryItemNamed,MATCH(TRIM(H399),ITEM,0),4)),"123456789012"),LEN(IFERROR(TRIM(INDEX(QryItemNamed,MATCH(TRIM(H399),ITEM,0),4)),"123456789012"))-9))&amp;H400,IFERROR(TRIM(INDEX(QryItemNamed,MATCH(TRIM(H399),ITEM,0),4))&amp;H400,"ITEM CODE DOES NOT EXIST IN ITEM MASTER")))</f>
        <v/>
      </c>
      <c r="I402" s="56" t="str">
        <f t="shared" si="111"/>
        <v/>
      </c>
      <c r="J402" s="52" t="str">
        <f t="shared" si="111"/>
        <v/>
      </c>
      <c r="K402" s="52"/>
      <c r="L402" s="52"/>
      <c r="M402" s="56" t="str">
        <f t="shared" ref="M402:V402" si="112">IF(OR(TRIM(M399)=0,TRIM(M399)=""),IF(M400="","",M400),IF(IFERROR(TRIM(INDEX(QryItemNamed,MATCH(TRIM(M399),ITEM,0),2)),"")="Y",TRIM(RIGHT(IFERROR(TRIM(INDEX(QryItemNamed,MATCH(TRIM(M399),ITEM,0),4)),"123456789012"),LEN(IFERROR(TRIM(INDEX(QryItemNamed,MATCH(TRIM(M399),ITEM,0),4)),"123456789012"))-9))&amp;M400,IFERROR(TRIM(INDEX(QryItemNamed,MATCH(TRIM(M399),ITEM,0),4))&amp;M400,"ITEM CODE DOES NOT EXIST IN ITEM MASTER")))</f>
        <v/>
      </c>
      <c r="N402" s="52" t="str">
        <f t="shared" si="112"/>
        <v/>
      </c>
      <c r="O402" s="52" t="str">
        <f t="shared" si="112"/>
        <v/>
      </c>
      <c r="P402" s="52" t="str">
        <f t="shared" ref="P402:R402" si="113">IF(OR(TRIM(P399)=0,TRIM(P399)=""),IF(P400="","",P400),IF(IFERROR(TRIM(INDEX(QryItemNamed,MATCH(TRIM(P399),ITEM,0),2)),"")="Y",TRIM(RIGHT(IFERROR(TRIM(INDEX(QryItemNamed,MATCH(TRIM(P399),ITEM,0),4)),"123456789012"),LEN(IFERROR(TRIM(INDEX(QryItemNamed,MATCH(TRIM(P399),ITEM,0),4)),"123456789012"))-9))&amp;P400,IFERROR(TRIM(INDEX(QryItemNamed,MATCH(TRIM(P399),ITEM,0),4))&amp;P400,"ITEM CODE DOES NOT EXIST IN ITEM MASTER")))</f>
        <v/>
      </c>
      <c r="Q402" s="42"/>
      <c r="R402" s="52" t="str">
        <f t="shared" si="113"/>
        <v/>
      </c>
      <c r="S402" s="52" t="str">
        <f t="shared" ref="S402" si="114">IF(OR(TRIM(S399)=0,TRIM(S399)=""),IF(S400="","",S400),IF(IFERROR(TRIM(INDEX(QryItemNamed,MATCH(TRIM(S399),ITEM,0),2)),"")="Y",TRIM(RIGHT(IFERROR(TRIM(INDEX(QryItemNamed,MATCH(TRIM(S399),ITEM,0),4)),"123456789012"),LEN(IFERROR(TRIM(INDEX(QryItemNamed,MATCH(TRIM(S399),ITEM,0),4)),"123456789012"))-9))&amp;S400,IFERROR(TRIM(INDEX(QryItemNamed,MATCH(TRIM(S399),ITEM,0),4))&amp;S400,"ITEM CODE DOES NOT EXIST IN ITEM MASTER")))</f>
        <v/>
      </c>
      <c r="T402" s="52"/>
      <c r="U402" s="52"/>
      <c r="V402" s="52" t="str">
        <f t="shared" si="112"/>
        <v/>
      </c>
      <c r="W402" s="52"/>
      <c r="X402" s="52"/>
    </row>
    <row r="403" spans="2:24" ht="12.75" customHeight="1" x14ac:dyDescent="0.2">
      <c r="B403" s="65"/>
      <c r="D403" s="62"/>
      <c r="E403" s="52"/>
      <c r="F403" s="54"/>
      <c r="G403" s="52"/>
      <c r="H403" s="56"/>
      <c r="I403" s="56"/>
      <c r="J403" s="52"/>
      <c r="K403" s="52"/>
      <c r="L403" s="52"/>
      <c r="M403" s="56"/>
      <c r="N403" s="52"/>
      <c r="O403" s="52"/>
      <c r="P403" s="52"/>
      <c r="Q403" s="42"/>
      <c r="R403" s="52"/>
      <c r="S403" s="52"/>
      <c r="T403" s="52"/>
      <c r="U403" s="52"/>
      <c r="V403" s="52"/>
      <c r="W403" s="52"/>
      <c r="X403" s="52"/>
    </row>
    <row r="404" spans="2:24" ht="12.75" customHeight="1" x14ac:dyDescent="0.2">
      <c r="B404" s="65"/>
      <c r="D404" s="62"/>
      <c r="E404" s="52"/>
      <c r="F404" s="54"/>
      <c r="G404" s="52"/>
      <c r="H404" s="56"/>
      <c r="I404" s="56"/>
      <c r="J404" s="52"/>
      <c r="K404" s="52"/>
      <c r="L404" s="52"/>
      <c r="M404" s="56"/>
      <c r="N404" s="52"/>
      <c r="O404" s="52"/>
      <c r="P404" s="52"/>
      <c r="Q404" s="42"/>
      <c r="R404" s="52"/>
      <c r="S404" s="52"/>
      <c r="T404" s="52"/>
      <c r="U404" s="52"/>
      <c r="V404" s="52"/>
      <c r="W404" s="52"/>
      <c r="X404" s="52"/>
    </row>
    <row r="405" spans="2:24" ht="12.75" customHeight="1" x14ac:dyDescent="0.2">
      <c r="B405" s="65"/>
      <c r="D405" s="62"/>
      <c r="E405" s="52"/>
      <c r="F405" s="54"/>
      <c r="G405" s="52"/>
      <c r="H405" s="56"/>
      <c r="I405" s="56"/>
      <c r="J405" s="52"/>
      <c r="K405" s="52"/>
      <c r="L405" s="52"/>
      <c r="M405" s="56"/>
      <c r="N405" s="52"/>
      <c r="O405" s="52"/>
      <c r="P405" s="52"/>
      <c r="Q405" s="42"/>
      <c r="R405" s="52"/>
      <c r="S405" s="52"/>
      <c r="T405" s="52"/>
      <c r="U405" s="52"/>
      <c r="V405" s="52"/>
      <c r="W405" s="52"/>
      <c r="X405" s="52"/>
    </row>
    <row r="406" spans="2:24" ht="12.75" customHeight="1" x14ac:dyDescent="0.2">
      <c r="B406" s="65"/>
      <c r="D406" s="62"/>
      <c r="E406" s="52"/>
      <c r="F406" s="54"/>
      <c r="G406" s="52"/>
      <c r="H406" s="56"/>
      <c r="I406" s="56"/>
      <c r="J406" s="52"/>
      <c r="K406" s="52"/>
      <c r="L406" s="52"/>
      <c r="M406" s="56"/>
      <c r="N406" s="52"/>
      <c r="O406" s="52"/>
      <c r="P406" s="52"/>
      <c r="Q406" s="42"/>
      <c r="R406" s="52"/>
      <c r="S406" s="52"/>
      <c r="T406" s="52"/>
      <c r="U406" s="52"/>
      <c r="V406" s="52"/>
      <c r="W406" s="52"/>
      <c r="X406" s="52"/>
    </row>
    <row r="407" spans="2:24" ht="12.75" customHeight="1" x14ac:dyDescent="0.2">
      <c r="B407" s="65"/>
      <c r="D407" s="62"/>
      <c r="E407" s="52"/>
      <c r="F407" s="54"/>
      <c r="G407" s="52"/>
      <c r="H407" s="56"/>
      <c r="I407" s="56"/>
      <c r="J407" s="52"/>
      <c r="K407" s="52"/>
      <c r="L407" s="52"/>
      <c r="M407" s="56"/>
      <c r="N407" s="52"/>
      <c r="O407" s="52"/>
      <c r="P407" s="52"/>
      <c r="Q407" s="42"/>
      <c r="R407" s="52"/>
      <c r="S407" s="52"/>
      <c r="T407" s="52"/>
      <c r="U407" s="52"/>
      <c r="V407" s="52"/>
      <c r="W407" s="52"/>
      <c r="X407" s="52"/>
    </row>
    <row r="408" spans="2:24" ht="12.75" customHeight="1" x14ac:dyDescent="0.2">
      <c r="B408" s="65"/>
      <c r="D408" s="62"/>
      <c r="E408" s="52"/>
      <c r="F408" s="54"/>
      <c r="G408" s="52"/>
      <c r="H408" s="56"/>
      <c r="I408" s="56"/>
      <c r="J408" s="52"/>
      <c r="K408" s="52"/>
      <c r="L408" s="52"/>
      <c r="M408" s="56"/>
      <c r="N408" s="52"/>
      <c r="O408" s="52"/>
      <c r="P408" s="52"/>
      <c r="Q408" s="42"/>
      <c r="R408" s="52"/>
      <c r="S408" s="52"/>
      <c r="T408" s="52"/>
      <c r="U408" s="52"/>
      <c r="V408" s="52"/>
      <c r="W408" s="52"/>
      <c r="X408" s="52"/>
    </row>
    <row r="409" spans="2:24" ht="12.75" customHeight="1" x14ac:dyDescent="0.2">
      <c r="B409" s="65"/>
      <c r="D409" s="62"/>
      <c r="E409" s="52"/>
      <c r="F409" s="54"/>
      <c r="G409" s="52"/>
      <c r="H409" s="56"/>
      <c r="I409" s="56"/>
      <c r="J409" s="52"/>
      <c r="K409" s="52"/>
      <c r="L409" s="52"/>
      <c r="M409" s="56"/>
      <c r="N409" s="52"/>
      <c r="O409" s="52"/>
      <c r="P409" s="52"/>
      <c r="Q409" s="42"/>
      <c r="R409" s="52"/>
      <c r="S409" s="52"/>
      <c r="T409" s="52"/>
      <c r="U409" s="52"/>
      <c r="V409" s="52"/>
      <c r="W409" s="52"/>
      <c r="X409" s="52"/>
    </row>
    <row r="410" spans="2:24" ht="12.75" customHeight="1" x14ac:dyDescent="0.2">
      <c r="B410" s="65"/>
      <c r="D410" s="62"/>
      <c r="E410" s="52"/>
      <c r="F410" s="54"/>
      <c r="G410" s="52"/>
      <c r="H410" s="56"/>
      <c r="I410" s="56"/>
      <c r="J410" s="52"/>
      <c r="K410" s="52"/>
      <c r="L410" s="52"/>
      <c r="M410" s="56"/>
      <c r="N410" s="52"/>
      <c r="O410" s="52"/>
      <c r="P410" s="52"/>
      <c r="Q410" s="42"/>
      <c r="R410" s="52"/>
      <c r="S410" s="52"/>
      <c r="T410" s="52"/>
      <c r="U410" s="52"/>
      <c r="V410" s="52"/>
      <c r="W410" s="52"/>
      <c r="X410" s="52"/>
    </row>
    <row r="411" spans="2:24" ht="12.75" customHeight="1" x14ac:dyDescent="0.2">
      <c r="B411" s="65"/>
      <c r="D411" s="62"/>
      <c r="E411" s="52"/>
      <c r="F411" s="54"/>
      <c r="G411" s="52"/>
      <c r="H411" s="56"/>
      <c r="I411" s="56"/>
      <c r="J411" s="52"/>
      <c r="K411" s="52"/>
      <c r="L411" s="52"/>
      <c r="M411" s="56"/>
      <c r="N411" s="52"/>
      <c r="O411" s="52"/>
      <c r="P411" s="52"/>
      <c r="Q411" s="42"/>
      <c r="R411" s="52"/>
      <c r="S411" s="52"/>
      <c r="T411" s="52"/>
      <c r="U411" s="52"/>
      <c r="V411" s="52"/>
      <c r="W411" s="52"/>
      <c r="X411" s="52"/>
    </row>
    <row r="412" spans="2:24" ht="12.75" customHeight="1" x14ac:dyDescent="0.2">
      <c r="B412" s="65"/>
      <c r="D412" s="62"/>
      <c r="E412" s="52"/>
      <c r="F412" s="54"/>
      <c r="G412" s="52"/>
      <c r="H412" s="56"/>
      <c r="I412" s="56"/>
      <c r="J412" s="52"/>
      <c r="K412" s="52"/>
      <c r="L412" s="52"/>
      <c r="M412" s="56"/>
      <c r="N412" s="52"/>
      <c r="O412" s="52"/>
      <c r="P412" s="52"/>
      <c r="Q412" s="42"/>
      <c r="R412" s="52"/>
      <c r="S412" s="52"/>
      <c r="T412" s="52"/>
      <c r="U412" s="52"/>
      <c r="V412" s="52"/>
      <c r="W412" s="52"/>
      <c r="X412" s="52"/>
    </row>
    <row r="413" spans="2:24" ht="12.75" customHeight="1" x14ac:dyDescent="0.2">
      <c r="B413" s="65"/>
      <c r="D413" s="62"/>
      <c r="E413" s="52"/>
      <c r="F413" s="55"/>
      <c r="G413" s="52"/>
      <c r="H413" s="56"/>
      <c r="I413" s="56"/>
      <c r="J413" s="52"/>
      <c r="K413" s="52"/>
      <c r="L413" s="52"/>
      <c r="M413" s="56"/>
      <c r="N413" s="52"/>
      <c r="O413" s="52"/>
      <c r="P413" s="52"/>
      <c r="Q413" s="42"/>
      <c r="R413" s="52"/>
      <c r="S413" s="52"/>
      <c r="T413" s="52"/>
      <c r="U413" s="52"/>
      <c r="V413" s="52"/>
      <c r="W413" s="52"/>
      <c r="X413" s="52"/>
    </row>
    <row r="414" spans="2:24" ht="12.75" customHeight="1" thickBot="1" x14ac:dyDescent="0.25">
      <c r="B414" s="66"/>
      <c r="D414" s="63"/>
      <c r="E414" s="7" t="str">
        <f t="shared" ref="E414:G414" si="115">IF(OR(TRIM(E399)=0,TRIM(E399)=""),"",IF(IFERROR(TRIM(INDEX(QryItemNamed,MATCH(TRIM(E399),ITEM,0),3)),"")="LS","",IFERROR(TRIM(INDEX(QryItemNamed,MATCH(TRIM(E399),ITEM,0),3)),"")))</f>
        <v/>
      </c>
      <c r="F414" s="7"/>
      <c r="G414" s="7" t="str">
        <f t="shared" si="115"/>
        <v/>
      </c>
      <c r="H414" s="17" t="str">
        <f t="shared" ref="H414:J414" si="116">IF(OR(TRIM(H399)=0,TRIM(H399)=""),"",IF(IFERROR(TRIM(INDEX(QryItemNamed,MATCH(TRIM(H399),ITEM,0),3)),"")="LS","",IFERROR(TRIM(INDEX(QryItemNamed,MATCH(TRIM(H399),ITEM,0),3)),"")))</f>
        <v/>
      </c>
      <c r="I414" s="17" t="str">
        <f t="shared" si="116"/>
        <v/>
      </c>
      <c r="J414" s="7" t="str">
        <f t="shared" si="116"/>
        <v/>
      </c>
      <c r="K414" s="7"/>
      <c r="L414" s="7"/>
      <c r="M414" s="17" t="str">
        <f t="shared" ref="M414:V414" si="117">IF(OR(TRIM(M399)=0,TRIM(M399)=""),"",IF(IFERROR(TRIM(INDEX(QryItemNamed,MATCH(TRIM(M399),ITEM,0),3)),"")="LS","",IFERROR(TRIM(INDEX(QryItemNamed,MATCH(TRIM(M399),ITEM,0),3)),"")))</f>
        <v/>
      </c>
      <c r="N414" s="7" t="str">
        <f t="shared" si="117"/>
        <v/>
      </c>
      <c r="O414" s="7" t="str">
        <f t="shared" si="117"/>
        <v/>
      </c>
      <c r="P414" s="7" t="str">
        <f t="shared" ref="P414:R414" si="118">IF(OR(TRIM(P399)=0,TRIM(P399)=""),"",IF(IFERROR(TRIM(INDEX(QryItemNamed,MATCH(TRIM(P399),ITEM,0),3)),"")="LS","",IFERROR(TRIM(INDEX(QryItemNamed,MATCH(TRIM(P399),ITEM,0),3)),"")))</f>
        <v/>
      </c>
      <c r="Q414" s="7"/>
      <c r="R414" s="7" t="str">
        <f t="shared" si="118"/>
        <v/>
      </c>
      <c r="S414" s="7" t="str">
        <f t="shared" ref="S414" si="119">IF(OR(TRIM(S399)=0,TRIM(S399)=""),"",IF(IFERROR(TRIM(INDEX(QryItemNamed,MATCH(TRIM(S399),ITEM,0),3)),"")="LS","",IFERROR(TRIM(INDEX(QryItemNamed,MATCH(TRIM(S399),ITEM,0),3)),"")))</f>
        <v/>
      </c>
      <c r="T414" s="7"/>
      <c r="U414" s="7"/>
      <c r="V414" s="7" t="str">
        <f t="shared" si="117"/>
        <v/>
      </c>
      <c r="W414" s="7"/>
      <c r="X414" s="7"/>
    </row>
    <row r="415" spans="2:24" ht="12.75" customHeight="1" x14ac:dyDescent="0.2">
      <c r="B415" s="14"/>
      <c r="D415" s="24"/>
      <c r="E415" s="24"/>
      <c r="F415" s="24"/>
      <c r="G415" s="24"/>
      <c r="H415" s="20"/>
      <c r="I415" s="20"/>
      <c r="J415" s="24"/>
      <c r="K415" s="24"/>
      <c r="L415" s="24"/>
      <c r="M415" s="8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2:24" ht="12.75" customHeight="1" x14ac:dyDescent="0.2">
      <c r="B416" s="14"/>
      <c r="D416" s="24"/>
      <c r="E416" s="24"/>
      <c r="F416" s="24"/>
      <c r="G416" s="24"/>
      <c r="H416" s="21"/>
      <c r="I416" s="21"/>
      <c r="J416" s="24"/>
      <c r="K416" s="24"/>
      <c r="L416" s="24"/>
      <c r="M416" s="25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2:24" ht="12.75" customHeight="1" x14ac:dyDescent="0.2">
      <c r="B417" s="14"/>
      <c r="D417" s="24"/>
      <c r="E417" s="24"/>
      <c r="F417" s="24"/>
      <c r="G417" s="24"/>
      <c r="H417" s="21"/>
      <c r="I417" s="21"/>
      <c r="J417" s="24"/>
      <c r="K417" s="24"/>
      <c r="L417" s="24"/>
      <c r="M417" s="25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2:24" ht="12.75" customHeight="1" x14ac:dyDescent="0.2">
      <c r="B418" s="14"/>
      <c r="D418" s="24"/>
      <c r="E418" s="24"/>
      <c r="F418" s="24"/>
      <c r="G418" s="24"/>
      <c r="H418" s="21"/>
      <c r="I418" s="21"/>
      <c r="J418" s="24"/>
      <c r="K418" s="24"/>
      <c r="L418" s="24"/>
      <c r="M418" s="25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2:24" ht="12.75" customHeight="1" x14ac:dyDescent="0.2">
      <c r="B419" s="14"/>
      <c r="D419" s="24"/>
      <c r="E419" s="24"/>
      <c r="F419" s="24"/>
      <c r="G419" s="24"/>
      <c r="H419" s="21"/>
      <c r="I419" s="21"/>
      <c r="J419" s="24"/>
      <c r="K419" s="24"/>
      <c r="L419" s="24"/>
      <c r="M419" s="25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2:24" ht="12.75" customHeight="1" x14ac:dyDescent="0.2">
      <c r="B420" s="14"/>
      <c r="D420" s="24"/>
      <c r="E420" s="24"/>
      <c r="F420" s="24"/>
      <c r="G420" s="24"/>
      <c r="H420" s="21"/>
      <c r="I420" s="21"/>
      <c r="J420" s="24"/>
      <c r="K420" s="24"/>
      <c r="L420" s="24"/>
      <c r="M420" s="25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2:24" ht="12.75" customHeight="1" x14ac:dyDescent="0.2">
      <c r="B421" s="14"/>
      <c r="D421" s="24"/>
      <c r="E421" s="24"/>
      <c r="F421" s="24"/>
      <c r="G421" s="24"/>
      <c r="H421" s="21"/>
      <c r="I421" s="21"/>
      <c r="J421" s="24"/>
      <c r="K421" s="24"/>
      <c r="L421" s="24"/>
      <c r="M421" s="25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2:24" ht="12.75" customHeight="1" x14ac:dyDescent="0.2">
      <c r="B422" s="14"/>
      <c r="D422" s="24"/>
      <c r="E422" s="24"/>
      <c r="F422" s="24"/>
      <c r="G422" s="24"/>
      <c r="H422" s="21"/>
      <c r="I422" s="21"/>
      <c r="J422" s="24"/>
      <c r="K422" s="24"/>
      <c r="L422" s="24"/>
      <c r="M422" s="25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2:24" ht="12.75" customHeight="1" x14ac:dyDescent="0.2">
      <c r="B423" s="14"/>
      <c r="D423" s="24"/>
      <c r="E423" s="24"/>
      <c r="F423" s="24"/>
      <c r="G423" s="24"/>
      <c r="H423" s="21"/>
      <c r="I423" s="21"/>
      <c r="J423" s="24"/>
      <c r="K423" s="24"/>
      <c r="L423" s="24"/>
      <c r="M423" s="25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2:24" ht="12.75" customHeight="1" x14ac:dyDescent="0.2">
      <c r="B424" s="14"/>
      <c r="D424" s="24"/>
      <c r="E424" s="24"/>
      <c r="F424" s="24"/>
      <c r="G424" s="24"/>
      <c r="H424" s="21"/>
      <c r="I424" s="21"/>
      <c r="J424" s="24"/>
      <c r="K424" s="24"/>
      <c r="L424" s="24"/>
      <c r="M424" s="25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2:24" ht="12.75" customHeight="1" x14ac:dyDescent="0.2">
      <c r="B425" s="14"/>
      <c r="D425" s="24"/>
      <c r="E425" s="24"/>
      <c r="F425" s="24"/>
      <c r="G425" s="24"/>
      <c r="H425" s="21"/>
      <c r="I425" s="21"/>
      <c r="J425" s="24"/>
      <c r="K425" s="24"/>
      <c r="L425" s="24"/>
      <c r="M425" s="25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2:24" ht="12.75" customHeight="1" x14ac:dyDescent="0.2">
      <c r="B426" s="14"/>
      <c r="D426" s="24"/>
      <c r="E426" s="24"/>
      <c r="F426" s="24"/>
      <c r="G426" s="24"/>
      <c r="H426" s="21"/>
      <c r="I426" s="21"/>
      <c r="J426" s="24"/>
      <c r="K426" s="24"/>
      <c r="L426" s="24"/>
      <c r="M426" s="25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2:24" ht="12.75" customHeight="1" x14ac:dyDescent="0.2">
      <c r="B427" s="14"/>
      <c r="D427" s="24"/>
      <c r="E427" s="24"/>
      <c r="F427" s="24"/>
      <c r="G427" s="24"/>
      <c r="H427" s="21"/>
      <c r="I427" s="21"/>
      <c r="J427" s="24"/>
      <c r="K427" s="24"/>
      <c r="L427" s="24"/>
      <c r="M427" s="25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2:24" ht="12.75" customHeight="1" x14ac:dyDescent="0.2">
      <c r="B428" s="14"/>
      <c r="D428" s="24"/>
      <c r="E428" s="24"/>
      <c r="F428" s="24"/>
      <c r="G428" s="24"/>
      <c r="H428" s="21"/>
      <c r="I428" s="21"/>
      <c r="J428" s="24"/>
      <c r="K428" s="24"/>
      <c r="L428" s="24"/>
      <c r="M428" s="25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2:24" ht="12.75" customHeight="1" x14ac:dyDescent="0.2">
      <c r="B429" s="14"/>
      <c r="D429" s="24"/>
      <c r="E429" s="24"/>
      <c r="F429" s="24"/>
      <c r="G429" s="24"/>
      <c r="H429" s="21"/>
      <c r="I429" s="21"/>
      <c r="J429" s="24"/>
      <c r="K429" s="24"/>
      <c r="L429" s="24"/>
      <c r="M429" s="25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2:24" ht="12.75" customHeight="1" x14ac:dyDescent="0.2">
      <c r="B430" s="14"/>
      <c r="D430" s="24"/>
      <c r="E430" s="24"/>
      <c r="F430" s="24"/>
      <c r="G430" s="24"/>
      <c r="H430" s="21"/>
      <c r="I430" s="21"/>
      <c r="J430" s="24"/>
      <c r="K430" s="24"/>
      <c r="L430" s="24"/>
      <c r="M430" s="25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2:24" ht="12.75" customHeight="1" x14ac:dyDescent="0.2">
      <c r="B431" s="14"/>
      <c r="D431" s="24"/>
      <c r="E431" s="24"/>
      <c r="F431" s="24"/>
      <c r="G431" s="24"/>
      <c r="H431" s="21"/>
      <c r="I431" s="21"/>
      <c r="J431" s="24"/>
      <c r="K431" s="24"/>
      <c r="L431" s="24"/>
      <c r="M431" s="25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2:24" ht="12.75" customHeight="1" x14ac:dyDescent="0.2">
      <c r="B432" s="14"/>
      <c r="D432" s="24"/>
      <c r="E432" s="24"/>
      <c r="F432" s="24"/>
      <c r="G432" s="24"/>
      <c r="H432" s="21"/>
      <c r="I432" s="21"/>
      <c r="J432" s="24"/>
      <c r="K432" s="24"/>
      <c r="L432" s="24"/>
      <c r="M432" s="25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2:24" ht="12.75" customHeight="1" x14ac:dyDescent="0.2">
      <c r="B433" s="14"/>
      <c r="D433" s="24"/>
      <c r="E433" s="24"/>
      <c r="F433" s="24"/>
      <c r="G433" s="24"/>
      <c r="H433" s="21"/>
      <c r="I433" s="21"/>
      <c r="J433" s="24"/>
      <c r="K433" s="24"/>
      <c r="L433" s="24"/>
      <c r="M433" s="25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2:24" ht="12.75" customHeight="1" x14ac:dyDescent="0.2">
      <c r="B434" s="14"/>
      <c r="D434" s="24"/>
      <c r="E434" s="24"/>
      <c r="F434" s="24"/>
      <c r="G434" s="24"/>
      <c r="H434" s="21"/>
      <c r="I434" s="21"/>
      <c r="J434" s="24"/>
      <c r="K434" s="24"/>
      <c r="L434" s="24"/>
      <c r="M434" s="25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2:24" ht="12.75" customHeight="1" x14ac:dyDescent="0.2">
      <c r="B435" s="14"/>
      <c r="D435" s="24"/>
      <c r="E435" s="24"/>
      <c r="F435" s="24"/>
      <c r="G435" s="24"/>
      <c r="H435" s="21"/>
      <c r="I435" s="21"/>
      <c r="J435" s="24"/>
      <c r="K435" s="24"/>
      <c r="L435" s="24"/>
      <c r="M435" s="25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2:24" ht="12.75" customHeight="1" x14ac:dyDescent="0.2">
      <c r="B436" s="14"/>
      <c r="D436" s="24"/>
      <c r="E436" s="24"/>
      <c r="F436" s="24"/>
      <c r="G436" s="24"/>
      <c r="H436" s="21"/>
      <c r="I436" s="21"/>
      <c r="J436" s="24"/>
      <c r="K436" s="24"/>
      <c r="L436" s="24"/>
      <c r="M436" s="25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2:24" ht="12.75" customHeight="1" x14ac:dyDescent="0.2">
      <c r="B437" s="14"/>
      <c r="D437" s="24"/>
      <c r="E437" s="24"/>
      <c r="F437" s="24"/>
      <c r="G437" s="24"/>
      <c r="H437" s="21"/>
      <c r="I437" s="21"/>
      <c r="J437" s="24"/>
      <c r="K437" s="24"/>
      <c r="L437" s="24"/>
      <c r="M437" s="25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2:24" ht="12.75" customHeight="1" x14ac:dyDescent="0.2">
      <c r="B438" s="14"/>
      <c r="D438" s="24"/>
      <c r="E438" s="24"/>
      <c r="F438" s="24"/>
      <c r="G438" s="24"/>
      <c r="H438" s="21"/>
      <c r="I438" s="21"/>
      <c r="J438" s="24"/>
      <c r="K438" s="24"/>
      <c r="L438" s="24"/>
      <c r="M438" s="25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2:24" ht="12.75" customHeight="1" x14ac:dyDescent="0.2">
      <c r="B439" s="14"/>
      <c r="D439" s="24"/>
      <c r="E439" s="24"/>
      <c r="F439" s="24"/>
      <c r="G439" s="24"/>
      <c r="H439" s="21"/>
      <c r="I439" s="21"/>
      <c r="J439" s="24"/>
      <c r="K439" s="24"/>
      <c r="L439" s="24"/>
      <c r="M439" s="25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2:24" ht="12.75" customHeight="1" x14ac:dyDescent="0.2">
      <c r="B440" s="14"/>
      <c r="D440" s="24"/>
      <c r="E440" s="24"/>
      <c r="F440" s="24"/>
      <c r="G440" s="24"/>
      <c r="H440" s="21"/>
      <c r="I440" s="21"/>
      <c r="J440" s="24"/>
      <c r="K440" s="24"/>
      <c r="L440" s="24"/>
      <c r="M440" s="25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2:24" ht="12.75" customHeight="1" x14ac:dyDescent="0.2">
      <c r="B441" s="14"/>
      <c r="D441" s="24"/>
      <c r="E441" s="24"/>
      <c r="F441" s="24"/>
      <c r="G441" s="24"/>
      <c r="H441" s="21"/>
      <c r="I441" s="21"/>
      <c r="J441" s="24"/>
      <c r="K441" s="24"/>
      <c r="L441" s="24"/>
      <c r="M441" s="25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2:24" ht="12.75" customHeight="1" x14ac:dyDescent="0.2">
      <c r="B442" s="14"/>
      <c r="D442" s="24"/>
      <c r="E442" s="24"/>
      <c r="F442" s="24"/>
      <c r="G442" s="24"/>
      <c r="H442" s="21"/>
      <c r="I442" s="21"/>
      <c r="J442" s="24"/>
      <c r="K442" s="24"/>
      <c r="L442" s="24"/>
      <c r="M442" s="25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2:24" ht="12.75" customHeight="1" x14ac:dyDescent="0.2">
      <c r="B443" s="14"/>
      <c r="D443" s="24"/>
      <c r="E443" s="24"/>
      <c r="F443" s="24"/>
      <c r="G443" s="24"/>
      <c r="H443" s="21"/>
      <c r="I443" s="21"/>
      <c r="J443" s="24"/>
      <c r="K443" s="24"/>
      <c r="L443" s="24"/>
      <c r="M443" s="25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2:24" ht="12.75" customHeight="1" x14ac:dyDescent="0.2">
      <c r="B444" s="14"/>
      <c r="D444" s="24"/>
      <c r="E444" s="24"/>
      <c r="F444" s="24"/>
      <c r="G444" s="24"/>
      <c r="H444" s="21"/>
      <c r="I444" s="21"/>
      <c r="J444" s="24"/>
      <c r="K444" s="24"/>
      <c r="L444" s="24"/>
      <c r="M444" s="25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2:24" ht="12.75" customHeight="1" x14ac:dyDescent="0.2">
      <c r="B445" s="14"/>
      <c r="D445" s="24"/>
      <c r="E445" s="24"/>
      <c r="F445" s="24"/>
      <c r="G445" s="24"/>
      <c r="H445" s="21"/>
      <c r="I445" s="21"/>
      <c r="J445" s="24"/>
      <c r="K445" s="24"/>
      <c r="L445" s="24"/>
      <c r="M445" s="25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2:24" ht="12.75" customHeight="1" x14ac:dyDescent="0.2">
      <c r="B446" s="14"/>
      <c r="D446" s="24"/>
      <c r="E446" s="24"/>
      <c r="F446" s="24"/>
      <c r="G446" s="24"/>
      <c r="H446" s="21"/>
      <c r="I446" s="21"/>
      <c r="J446" s="24"/>
      <c r="K446" s="24"/>
      <c r="L446" s="24"/>
      <c r="M446" s="25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2:24" ht="12.75" customHeight="1" x14ac:dyDescent="0.2">
      <c r="B447" s="14"/>
      <c r="D447" s="24"/>
      <c r="E447" s="24"/>
      <c r="F447" s="24"/>
      <c r="G447" s="24"/>
      <c r="H447" s="21"/>
      <c r="I447" s="21"/>
      <c r="J447" s="24"/>
      <c r="K447" s="24"/>
      <c r="L447" s="24"/>
      <c r="M447" s="25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2:24" ht="12.75" customHeight="1" x14ac:dyDescent="0.2">
      <c r="B448" s="14"/>
      <c r="D448" s="24"/>
      <c r="E448" s="24"/>
      <c r="F448" s="24"/>
      <c r="G448" s="24"/>
      <c r="H448" s="21"/>
      <c r="I448" s="21"/>
      <c r="J448" s="24"/>
      <c r="K448" s="24"/>
      <c r="L448" s="24"/>
      <c r="M448" s="25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2:24" ht="12.75" customHeight="1" x14ac:dyDescent="0.2">
      <c r="B449" s="14"/>
      <c r="D449" s="24"/>
      <c r="E449" s="24"/>
      <c r="F449" s="24"/>
      <c r="G449" s="24"/>
      <c r="H449" s="21"/>
      <c r="I449" s="21"/>
      <c r="J449" s="24"/>
      <c r="K449" s="24"/>
      <c r="L449" s="24"/>
      <c r="M449" s="25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2:24" ht="12.75" customHeight="1" x14ac:dyDescent="0.2">
      <c r="B450" s="14"/>
      <c r="D450" s="24"/>
      <c r="E450" s="24"/>
      <c r="F450" s="24"/>
      <c r="G450" s="24"/>
      <c r="H450" s="21"/>
      <c r="I450" s="21"/>
      <c r="J450" s="24"/>
      <c r="K450" s="24"/>
      <c r="L450" s="24"/>
      <c r="M450" s="25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2:24" ht="12.75" customHeight="1" x14ac:dyDescent="0.2">
      <c r="B451" s="14"/>
      <c r="D451" s="24"/>
      <c r="E451" s="24"/>
      <c r="F451" s="24"/>
      <c r="G451" s="24"/>
      <c r="H451" s="21"/>
      <c r="I451" s="21"/>
      <c r="J451" s="24"/>
      <c r="K451" s="24"/>
      <c r="L451" s="24"/>
      <c r="M451" s="25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2:24" ht="12.75" customHeight="1" x14ac:dyDescent="0.2">
      <c r="B452" s="14"/>
      <c r="D452" s="24"/>
      <c r="E452" s="24"/>
      <c r="F452" s="24"/>
      <c r="G452" s="24"/>
      <c r="H452" s="21"/>
      <c r="I452" s="21"/>
      <c r="J452" s="24"/>
      <c r="K452" s="24"/>
      <c r="L452" s="24"/>
      <c r="M452" s="25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2:24" ht="12.75" customHeight="1" x14ac:dyDescent="0.2">
      <c r="B453" s="14"/>
      <c r="D453" s="24"/>
      <c r="E453" s="24"/>
      <c r="F453" s="24"/>
      <c r="G453" s="24"/>
      <c r="H453" s="21"/>
      <c r="I453" s="21"/>
      <c r="J453" s="24"/>
      <c r="K453" s="24"/>
      <c r="L453" s="24"/>
      <c r="M453" s="25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2:24" ht="12.75" customHeight="1" x14ac:dyDescent="0.2">
      <c r="B454" s="14"/>
      <c r="D454" s="24"/>
      <c r="E454" s="24"/>
      <c r="F454" s="24"/>
      <c r="G454" s="24"/>
      <c r="H454" s="21"/>
      <c r="I454" s="21"/>
      <c r="J454" s="24"/>
      <c r="K454" s="24"/>
      <c r="L454" s="24"/>
      <c r="M454" s="25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2:24" ht="12.75" customHeight="1" x14ac:dyDescent="0.2">
      <c r="B455" s="14"/>
      <c r="D455" s="24"/>
      <c r="E455" s="24"/>
      <c r="F455" s="24"/>
      <c r="G455" s="24"/>
      <c r="H455" s="21"/>
      <c r="I455" s="21"/>
      <c r="J455" s="24"/>
      <c r="K455" s="24"/>
      <c r="L455" s="24"/>
      <c r="M455" s="25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2:24" ht="12.75" customHeight="1" x14ac:dyDescent="0.2">
      <c r="B456" s="14"/>
      <c r="D456" s="24"/>
      <c r="E456" s="24"/>
      <c r="F456" s="24"/>
      <c r="G456" s="24"/>
      <c r="H456" s="21"/>
      <c r="I456" s="21"/>
      <c r="J456" s="24"/>
      <c r="K456" s="24"/>
      <c r="L456" s="24"/>
      <c r="M456" s="25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2:24" ht="12.75" customHeight="1" x14ac:dyDescent="0.2">
      <c r="B457" s="14"/>
      <c r="D457" s="24"/>
      <c r="E457" s="24"/>
      <c r="F457" s="24"/>
      <c r="G457" s="24"/>
      <c r="H457" s="21"/>
      <c r="I457" s="21"/>
      <c r="J457" s="24"/>
      <c r="K457" s="24"/>
      <c r="L457" s="24"/>
      <c r="M457" s="25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2:24" ht="12.75" customHeight="1" x14ac:dyDescent="0.2">
      <c r="B458" s="14"/>
      <c r="D458" s="24"/>
      <c r="E458" s="24"/>
      <c r="F458" s="24"/>
      <c r="G458" s="24"/>
      <c r="H458" s="21"/>
      <c r="I458" s="21"/>
      <c r="J458" s="24"/>
      <c r="K458" s="24"/>
      <c r="L458" s="24"/>
      <c r="M458" s="25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2:24" ht="12.75" customHeight="1" x14ac:dyDescent="0.2">
      <c r="B459" s="14"/>
      <c r="D459" s="24"/>
      <c r="E459" s="24"/>
      <c r="F459" s="24"/>
      <c r="G459" s="24"/>
      <c r="H459" s="21"/>
      <c r="I459" s="21"/>
      <c r="J459" s="24"/>
      <c r="K459" s="24"/>
      <c r="L459" s="24"/>
      <c r="M459" s="25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2:24" ht="12.75" customHeight="1" x14ac:dyDescent="0.2">
      <c r="B460" s="14"/>
      <c r="D460" s="24"/>
      <c r="E460" s="24"/>
      <c r="F460" s="24"/>
      <c r="G460" s="24"/>
      <c r="H460" s="21"/>
      <c r="I460" s="21"/>
      <c r="J460" s="24"/>
      <c r="K460" s="24"/>
      <c r="L460" s="24"/>
      <c r="M460" s="25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2:24" ht="12.75" customHeight="1" x14ac:dyDescent="0.2">
      <c r="B461" s="14"/>
      <c r="D461" s="24"/>
      <c r="E461" s="24"/>
      <c r="F461" s="24"/>
      <c r="G461" s="24"/>
      <c r="H461" s="21"/>
      <c r="I461" s="21"/>
      <c r="J461" s="24"/>
      <c r="K461" s="24"/>
      <c r="L461" s="24"/>
      <c r="M461" s="25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2:24" ht="12.75" customHeight="1" x14ac:dyDescent="0.2">
      <c r="B462" s="14"/>
      <c r="D462" s="24"/>
      <c r="E462" s="24"/>
      <c r="F462" s="24"/>
      <c r="G462" s="24"/>
      <c r="H462" s="21"/>
      <c r="I462" s="21"/>
      <c r="J462" s="24"/>
      <c r="K462" s="24"/>
      <c r="L462" s="24"/>
      <c r="M462" s="25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2:24" ht="12.75" customHeight="1" x14ac:dyDescent="0.2">
      <c r="B463" s="14"/>
      <c r="D463" s="24"/>
      <c r="E463" s="24"/>
      <c r="F463" s="24"/>
      <c r="G463" s="24"/>
      <c r="H463" s="21"/>
      <c r="I463" s="21"/>
      <c r="J463" s="24"/>
      <c r="K463" s="24"/>
      <c r="L463" s="24"/>
      <c r="M463" s="25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2:24" ht="12.75" customHeight="1" x14ac:dyDescent="0.2">
      <c r="B464" s="14"/>
      <c r="D464" s="24"/>
      <c r="E464" s="24"/>
      <c r="F464" s="24"/>
      <c r="G464" s="24"/>
      <c r="H464" s="21"/>
      <c r="I464" s="21"/>
      <c r="J464" s="24"/>
      <c r="K464" s="24"/>
      <c r="L464" s="24"/>
      <c r="M464" s="25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2:24" ht="12.75" customHeight="1" x14ac:dyDescent="0.2">
      <c r="B465" s="14"/>
      <c r="D465" s="24"/>
      <c r="E465" s="24"/>
      <c r="F465" s="24"/>
      <c r="G465" s="24"/>
      <c r="H465" s="21"/>
      <c r="I465" s="21"/>
      <c r="J465" s="24"/>
      <c r="K465" s="24"/>
      <c r="L465" s="24"/>
      <c r="M465" s="25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2:24" ht="12.75" customHeight="1" x14ac:dyDescent="0.2">
      <c r="B466" s="14"/>
      <c r="D466" s="24"/>
      <c r="E466" s="24"/>
      <c r="F466" s="24"/>
      <c r="G466" s="24"/>
      <c r="H466" s="21"/>
      <c r="I466" s="21"/>
      <c r="J466" s="24"/>
      <c r="K466" s="24"/>
      <c r="L466" s="24"/>
      <c r="M466" s="25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2:24" ht="12.75" customHeight="1" x14ac:dyDescent="0.2">
      <c r="B467" s="14"/>
      <c r="D467" s="24"/>
      <c r="E467" s="24"/>
      <c r="F467" s="24"/>
      <c r="G467" s="24"/>
      <c r="H467" s="21"/>
      <c r="I467" s="21"/>
      <c r="J467" s="24"/>
      <c r="K467" s="24"/>
      <c r="L467" s="24"/>
      <c r="M467" s="25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2:24" ht="12.75" customHeight="1" x14ac:dyDescent="0.2">
      <c r="B468" s="14"/>
      <c r="D468" s="24"/>
      <c r="E468" s="24"/>
      <c r="F468" s="24"/>
      <c r="G468" s="24"/>
      <c r="H468" s="21"/>
      <c r="I468" s="21"/>
      <c r="J468" s="24"/>
      <c r="K468" s="24"/>
      <c r="L468" s="24"/>
      <c r="M468" s="25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2:24" ht="12.75" customHeight="1" x14ac:dyDescent="0.2">
      <c r="B469" s="14"/>
      <c r="D469" s="24"/>
      <c r="E469" s="24"/>
      <c r="F469" s="24"/>
      <c r="G469" s="24"/>
      <c r="H469" s="21"/>
      <c r="I469" s="21"/>
      <c r="J469" s="24"/>
      <c r="K469" s="24"/>
      <c r="L469" s="24"/>
      <c r="M469" s="25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2:24" ht="12.75" customHeight="1" x14ac:dyDescent="0.2">
      <c r="B470" s="14"/>
      <c r="D470" s="24"/>
      <c r="E470" s="24"/>
      <c r="F470" s="24"/>
      <c r="G470" s="24"/>
      <c r="H470" s="21"/>
      <c r="I470" s="21"/>
      <c r="J470" s="24"/>
      <c r="K470" s="24"/>
      <c r="L470" s="24"/>
      <c r="M470" s="25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2:24" ht="12.75" customHeight="1" x14ac:dyDescent="0.2">
      <c r="B471" s="14"/>
      <c r="D471" s="24"/>
      <c r="E471" s="24"/>
      <c r="F471" s="24"/>
      <c r="G471" s="24"/>
      <c r="H471" s="21"/>
      <c r="I471" s="21"/>
      <c r="J471" s="24"/>
      <c r="K471" s="24"/>
      <c r="L471" s="24"/>
      <c r="M471" s="25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2:24" ht="12.75" customHeight="1" thickBot="1" x14ac:dyDescent="0.25">
      <c r="B472" s="14"/>
      <c r="D472" s="24"/>
      <c r="E472" s="24"/>
      <c r="F472" s="24"/>
      <c r="G472" s="24"/>
      <c r="H472" s="21"/>
      <c r="I472" s="21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2:24" ht="12.75" customHeight="1" thickBot="1" x14ac:dyDescent="0.25">
      <c r="B473" s="4" t="s">
        <v>7</v>
      </c>
      <c r="D473" s="44" t="s">
        <v>8</v>
      </c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9"/>
      <c r="Q473" s="19"/>
      <c r="R473" s="18"/>
      <c r="S473" s="18"/>
      <c r="T473" s="18"/>
      <c r="U473" s="18"/>
      <c r="V473" s="18"/>
      <c r="W473" s="18"/>
      <c r="X473" s="18"/>
    </row>
    <row r="474" spans="2:24" ht="12.75" customHeight="1" thickBot="1" x14ac:dyDescent="0.25">
      <c r="B474" s="4" t="s">
        <v>7</v>
      </c>
      <c r="D474" s="44" t="s">
        <v>9</v>
      </c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9"/>
      <c r="Q474" s="19"/>
      <c r="R474" s="18"/>
      <c r="S474" s="18"/>
      <c r="T474" s="18"/>
      <c r="U474" s="18"/>
      <c r="V474" s="18"/>
      <c r="W474" s="18"/>
      <c r="X474" s="18"/>
    </row>
    <row r="475" spans="2:24" ht="12.75" customHeight="1" x14ac:dyDescent="0.2">
      <c r="B475" s="4" t="s">
        <v>7</v>
      </c>
      <c r="D475" s="44" t="s">
        <v>1</v>
      </c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9"/>
      <c r="Q475" s="19"/>
      <c r="R475" s="18"/>
      <c r="S475" s="18"/>
      <c r="T475" s="18"/>
      <c r="U475" s="18"/>
      <c r="V475" s="18"/>
      <c r="W475" s="18"/>
      <c r="X475" s="18"/>
    </row>
  </sheetData>
  <mergeCells count="112">
    <mergeCell ref="D401:D414"/>
    <mergeCell ref="D398:V398"/>
    <mergeCell ref="P402:P413"/>
    <mergeCell ref="K402:K413"/>
    <mergeCell ref="W86:W97"/>
    <mergeCell ref="S86:S97"/>
    <mergeCell ref="L86:L97"/>
    <mergeCell ref="O86:O97"/>
    <mergeCell ref="P86:P97"/>
    <mergeCell ref="V86:V97"/>
    <mergeCell ref="M86:M97"/>
    <mergeCell ref="D85:D98"/>
    <mergeCell ref="K86:K97"/>
    <mergeCell ref="H86:H97"/>
    <mergeCell ref="G86:G97"/>
    <mergeCell ref="U86:U97"/>
    <mergeCell ref="K244:K255"/>
    <mergeCell ref="N244:N255"/>
    <mergeCell ref="O244:O255"/>
    <mergeCell ref="P244:P255"/>
    <mergeCell ref="S244:S255"/>
    <mergeCell ref="V244:V255"/>
    <mergeCell ref="M244:M255"/>
    <mergeCell ref="B10:B23"/>
    <mergeCell ref="B85:B98"/>
    <mergeCell ref="D10:D23"/>
    <mergeCell ref="B164:B177"/>
    <mergeCell ref="B401:B414"/>
    <mergeCell ref="I402:I413"/>
    <mergeCell ref="I165:I176"/>
    <mergeCell ref="B243:B256"/>
    <mergeCell ref="D240:V240"/>
    <mergeCell ref="S11:S22"/>
    <mergeCell ref="P11:P22"/>
    <mergeCell ref="N11:N22"/>
    <mergeCell ref="L11:L22"/>
    <mergeCell ref="H402:H413"/>
    <mergeCell ref="H11:H22"/>
    <mergeCell ref="I11:I22"/>
    <mergeCell ref="K11:K22"/>
    <mergeCell ref="R11:R22"/>
    <mergeCell ref="T11:T22"/>
    <mergeCell ref="G11:G22"/>
    <mergeCell ref="Q11:Q22"/>
    <mergeCell ref="M11:M22"/>
    <mergeCell ref="O11:O22"/>
    <mergeCell ref="D80:E80"/>
    <mergeCell ref="D82:V82"/>
    <mergeCell ref="X11:X22"/>
    <mergeCell ref="X86:X97"/>
    <mergeCell ref="X165:X176"/>
    <mergeCell ref="X244:X255"/>
    <mergeCell ref="V165:V176"/>
    <mergeCell ref="I86:I97"/>
    <mergeCell ref="N86:N97"/>
    <mergeCell ref="P165:P176"/>
    <mergeCell ref="H165:H176"/>
    <mergeCell ref="W11:W22"/>
    <mergeCell ref="E10:E22"/>
    <mergeCell ref="D161:V161"/>
    <mergeCell ref="D164:D177"/>
    <mergeCell ref="M165:M176"/>
    <mergeCell ref="N165:N176"/>
    <mergeCell ref="S165:S176"/>
    <mergeCell ref="L165:L176"/>
    <mergeCell ref="H244:H255"/>
    <mergeCell ref="D243:D256"/>
    <mergeCell ref="G244:G255"/>
    <mergeCell ref="F86:F97"/>
    <mergeCell ref="F165:F176"/>
    <mergeCell ref="I244:I255"/>
    <mergeCell ref="D7:X7"/>
    <mergeCell ref="W165:W176"/>
    <mergeCell ref="W244:W255"/>
    <mergeCell ref="W402:W413"/>
    <mergeCell ref="J11:J22"/>
    <mergeCell ref="J86:J97"/>
    <mergeCell ref="J165:J176"/>
    <mergeCell ref="J244:J255"/>
    <mergeCell ref="J402:J413"/>
    <mergeCell ref="S402:S413"/>
    <mergeCell ref="U11:U22"/>
    <mergeCell ref="R86:R97"/>
    <mergeCell ref="R165:R176"/>
    <mergeCell ref="R244:R255"/>
    <mergeCell ref="R402:R413"/>
    <mergeCell ref="F11:F22"/>
    <mergeCell ref="U165:U176"/>
    <mergeCell ref="U244:U255"/>
    <mergeCell ref="U402:U413"/>
    <mergeCell ref="F402:F413"/>
    <mergeCell ref="G402:G413"/>
    <mergeCell ref="X402:X413"/>
    <mergeCell ref="L402:L413"/>
    <mergeCell ref="V11:V22"/>
    <mergeCell ref="V402:V413"/>
    <mergeCell ref="T86:T97"/>
    <mergeCell ref="T165:T176"/>
    <mergeCell ref="T244:T255"/>
    <mergeCell ref="T402:T413"/>
    <mergeCell ref="O165:O176"/>
    <mergeCell ref="O402:O413"/>
    <mergeCell ref="E86:E97"/>
    <mergeCell ref="E165:E176"/>
    <mergeCell ref="E244:E255"/>
    <mergeCell ref="E402:E413"/>
    <mergeCell ref="G165:G176"/>
    <mergeCell ref="M402:M413"/>
    <mergeCell ref="N402:N413"/>
    <mergeCell ref="L244:L255"/>
    <mergeCell ref="K165:K176"/>
    <mergeCell ref="F244:F25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dc:description>Drainage Subsummary</dc:description>
  <cp:lastModifiedBy>Brenke, Garrett</cp:lastModifiedBy>
  <cp:lastPrinted>2015-05-18T13:50:30Z</cp:lastPrinted>
  <dcterms:created xsi:type="dcterms:W3CDTF">2005-09-27T11:52:28Z</dcterms:created>
  <dcterms:modified xsi:type="dcterms:W3CDTF">2025-01-31T05:02:27Z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